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mt.sharepoint.com/sites/ca-divisaodecompras/Documentos Compartilhados/2 0 2 5/EXCEL 2025/PLANILHA DE DESPESA - Processo Administrativo/"/>
    </mc:Choice>
  </mc:AlternateContent>
  <xr:revisionPtr revIDLastSave="72" documentId="11_714FA4A3AD36C1F317898914CE1B3D97BAA6727C" xr6:coauthVersionLast="47" xr6:coauthVersionMax="47" xr10:uidLastSave="{77134ADA-46AB-4415-A8E0-C9F760EE9B0F}"/>
  <bookViews>
    <workbookView xWindow="-28920" yWindow="-120" windowWidth="29040" windowHeight="15840" tabRatio="933" xr2:uid="{00000000-000D-0000-FFFF-FFFF00000000}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PLAN1!$A$1:$I$82</definedName>
    <definedName name="_xlnm.Print_Titles" localSheetId="0">PLAN1!$1:$3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1" l="1"/>
  <c r="I55" i="11" s="1"/>
  <c r="H54" i="11"/>
  <c r="I54" i="11" s="1"/>
  <c r="H53" i="11"/>
  <c r="I53" i="11" s="1"/>
  <c r="H49" i="11"/>
  <c r="I49" i="11" s="1"/>
  <c r="H48" i="11"/>
  <c r="I48" i="11" s="1"/>
  <c r="H47" i="11"/>
  <c r="I47" i="11" s="1"/>
  <c r="H42" i="11"/>
  <c r="I42" i="11" s="1"/>
  <c r="H43" i="11"/>
  <c r="I43" i="11" s="1"/>
  <c r="H41" i="11"/>
  <c r="I41" i="11" s="1"/>
  <c r="H36" i="11"/>
  <c r="I36" i="11" s="1"/>
  <c r="H37" i="11"/>
  <c r="I37" i="11" s="1"/>
  <c r="H35" i="11"/>
  <c r="I35" i="11" s="1"/>
  <c r="H31" i="11"/>
  <c r="I31" i="11" s="1"/>
  <c r="H30" i="11"/>
  <c r="I30" i="11" s="1"/>
  <c r="H26" i="11"/>
  <c r="I26" i="11" s="1"/>
  <c r="H25" i="11"/>
  <c r="I25" i="11" s="1"/>
  <c r="H19" i="11"/>
  <c r="I19" i="11" s="1"/>
  <c r="H20" i="11"/>
  <c r="I20" i="11" s="1"/>
  <c r="I27" i="11" l="1"/>
  <c r="I56" i="11"/>
  <c r="I32" i="11"/>
  <c r="I44" i="11"/>
  <c r="I50" i="11"/>
  <c r="I38" i="11"/>
  <c r="H18" i="11"/>
  <c r="I18" i="11" s="1"/>
  <c r="H5" i="11"/>
  <c r="I5" i="11" s="1"/>
  <c r="H6" i="11"/>
  <c r="I6" i="11" s="1"/>
  <c r="H7" i="11"/>
  <c r="I7" i="11" s="1"/>
  <c r="H8" i="11"/>
  <c r="I8" i="11" s="1"/>
  <c r="H9" i="11"/>
  <c r="I9" i="11" s="1"/>
  <c r="H10" i="11"/>
  <c r="I10" i="11" s="1"/>
  <c r="H11" i="11"/>
  <c r="I11" i="11" s="1"/>
  <c r="H12" i="11"/>
  <c r="I12" i="11" s="1"/>
  <c r="H13" i="11"/>
  <c r="I13" i="11" s="1"/>
  <c r="H14" i="11"/>
  <c r="I14" i="11" s="1"/>
  <c r="H15" i="11"/>
  <c r="I15" i="11" s="1"/>
  <c r="H16" i="11"/>
  <c r="I16" i="11" s="1"/>
  <c r="H17" i="11"/>
  <c r="I17" i="11" s="1"/>
  <c r="H21" i="11"/>
  <c r="I21" i="11" s="1"/>
  <c r="H4" i="11"/>
  <c r="I4" i="11" s="1"/>
  <c r="I22" i="11" l="1"/>
  <c r="I57" i="11" s="1"/>
  <c r="I58" i="11" s="1"/>
</calcChain>
</file>

<file path=xl/sharedStrings.xml><?xml version="1.0" encoding="utf-8"?>
<sst xmlns="http://schemas.openxmlformats.org/spreadsheetml/2006/main" count="171" uniqueCount="84">
  <si>
    <t>ESTADO DE MATO GROSSO
PODER JUDICIÁRIO 
TRIBUNAL DE JUSTIÇA
Departamento Administrativo</t>
  </si>
  <si>
    <t>PLANILHA DE PREÇOS COMPARATIVOS DO PROCESSO ADMINISTRATIVO N. 78/2025 – CIA 0022507-98.2025.8.11.0000.</t>
  </si>
  <si>
    <t xml:space="preserve">ITEM </t>
  </si>
  <si>
    <t>DESCRIÇÃO</t>
  </si>
  <si>
    <t xml:space="preserve">Unid. </t>
  </si>
  <si>
    <t>Quant.</t>
  </si>
  <si>
    <t>Preço 01</t>
  </si>
  <si>
    <t>Preço 02</t>
  </si>
  <si>
    <t>Preço 03</t>
  </si>
  <si>
    <t xml:space="preserve">Valor Médio </t>
  </si>
  <si>
    <t>Valor Total</t>
  </si>
  <si>
    <t xml:space="preserve">Armário alto 02 portas, padrão gabinete – COTA PRINCIPAL. Armário alto com duas portas, confeccionado em madeira com revestimento laminado de baixa pressão – MDP/MDF de 25mm de espessura, revestido com laminado melamínico de baixa pressão em ambas as faces, resistente à abrasão, encabeçado com fita de poliestireno com superfície visível texturizada na cor a escolher, por sistema de colagem HOT MELT... Obs.: A entrega dos materiais será feita no Almoxarifado do Departamento de Material e Patrimônio/TJMT (em Cuiabá). O local
de instalação será determinado pelo Fiscal do contrato, conforme tabela do Apêndice I – Comarcas para atendimento. Garantia mínima do fornecedor: 05 (cinco) anos contra defeito de fabricação. </t>
  </si>
  <si>
    <t>un.</t>
  </si>
  <si>
    <t>Armário alto 02 portas, padrão gabinete – exclusivo ME/EPP. Armário alto com duas portas, confeccionado em madeira com revestimento laminado de baixa pressão – MDP/MDF de 25mm de espessura, revestido com laminado melamínico de baixa pressão em ambas as faces, resistente à abrasão, encabeçado com fita de poliestireno com superfície visível texturizada na cor a escolher, por sistema de colagem HOT MELT... Obs.: A entrega dos materiais será feita no Almoxarifado do Departamento de Material e Patrimônio/TJMT (em Cuiabá). O local
de instalação será determinado pelo Fiscal do contrato, conforme tabela do Apêndice I – Comarcas para atendimento. Garantia mínima do fornecedor: 05 (cinco) anos contra defeito de fabricação.</t>
  </si>
  <si>
    <t>Poltrona giratória reclinável (tipo presidente) – COTA PRINCIPAL. Cadeira/poltrona giratória presidente. Medidas: - Profundidade do assento: mínimo de 510mm; - Largura do assento: mínimo 520mm; - Largura do encosto: mínimo 530mm; - Altura do encosto: mínimo 780mm. Assento: constituído por painel de madeira compensada prensada de, no mínimo, 6mm de espessura e espuma de poliuretano laminada com 80mm de espessura 33kg/m³ de densidade. Revestimento em COURINO... Obs.: A entrega dos materiais será feita no Almoxarifado do Departamento de Material e Patrimônio/TJMT (em Cuiabá). Garantia mínima do fornecedor: 05 cinco) anos.</t>
  </si>
  <si>
    <t>Poltrona giratória reclinável (tipo presidente) – exclusivo ME/EPP. Cadeira/poltrona giratória presidente. Medidas: - Profundidade do assento: mínimo de 510mm; - Largura do assento: mínimo 520mm; - Largura do encosto: mínimo 530mm; - Altura do encosto: mínimo 780mm. Assento: constituído por painel de madeira compensada prensada de, no mínimo, 6mm de espessura e espuma de poliuretano laminada com 80mm de espessura 33kg/m³ de densidade. Revestimento em COURINO enrugado (couro sintético/similicouro), na cor a escolher, com costuras duplas que demarcam gomos nas laterais do assento... Obs.: A entrega dos materiais será feita no Almoxarifado do Departamento de Material e Patrimônio/TJMT (em Cuiabá). Garantia mínima do fornecedor: 05 (cinco) anos.</t>
  </si>
  <si>
    <t xml:space="preserve">Cadeira giratória, em tela (espaldar alto) – COTA PRINCIPAL. Cadeira giratória em tela mesch ou mesh, espaldar alto, sem encosto de cabeça. Medidas aproximadas: - Profundidade do assento: mínimo de 480mm; - Largura do assento: mínimo 480mm; - Largura do encosto: mínimo 430mm; - Altura do encosto: mínimo 530mm. Assento: fabricado em resina termoplástica injetada, com altaresistência mecânica e, no mínimo, 11mm de espessura nervurada para reforço de resistência. Espuma injetada de poliuretano flexível...Obs.: A entrega dos materiais será feita no Almoxarifado do Departamento de Material e Patrimônio/TJMT (em Cuiabá). Garantia mínima do fornecedor: 05 (cinco) anos. </t>
  </si>
  <si>
    <t xml:space="preserve">Cadeira giratória, em tela (espaldar alto) – exclusivo ME/EPP. Cadeira giratória em tela mesch ou mesh, espaldar alto, sem encosto de cabeça. Medidas aproximadas: - Profundidade do assento: mínimo de 480mm; - Largura do assento: mínimo 480mm; - Largura do encosto: mínimo 430mm; - Altura do encosto: mínimo 530mm. Assento: fabricado em resina termoplástica injetada, com alta resistência mecânica e, no mínimo, 11mm de espessura nervurada para reforço de resistência. Espuma injetada de poliuretano flexível de, no mínimo, 55kg/m³, apresentando alta resistência à propagação de rasgo, baixa fadiga e deformação... Obs.: A entrega dos materiais será feita no Almoxarifado do Departamento de Material e Patrimônio/TJMT (em Cuiabá). Garantia mínima do fornecedor: 05 (cinco) anos. </t>
  </si>
  <si>
    <t xml:space="preserve">Cadeira giratória, em tela, com encosto de cabeça (espaldar alto) – COTA PRINCIPAL. Cadeira giratória em tela mesch ou mesh, espaldar alto, com encosto de cabeça. Medidas aproximadas: - Altura total: mínimo 1100mm; - Profundidade do assento: mínimo de 480mm; - Largura do assento: mínimo 480mm; - Largura do encosto: mínimo 430mm; - Altura do encosto: mínimo 530mm; Assento: fabricado em resina termoplástica injetada, com alta resistência mecânica e, no mínimo, 11mm de espessura nervurada para reforço de resistência. Espuma injetada de poliuretano flexível de, no mínimo, 55kg/m³, apresentando alta resistência à propagação de rasgo... Obs.: A entrega dos materiais será feita no Almoxarifado do Departamento de Material e Patrimônio/TJMT (em Cuiabá). Garantia mínima do fornecedor: 05 (cinco) anos. </t>
  </si>
  <si>
    <t xml:space="preserve">Cadeira giratória, em tela, com encosto de cabeça (espaldar alto) – exclusivo ME/EPP. Cadeira giratória em tela mesch ou mesh, espaldar alto, com encosto de cabeça. Medidas aproximadas: - Altura total: mínimo 1100mm; - Profundidade do assento: mínimo de 480mm; - Largura do assento: mínimo 480mm; - Largura do encosto: mínimo 430mm; - Altura do encosto: mínimo 530mm; Assento: fabricado em resina termoplástica injetada, com alta resistência mecânica e, no mínimo, 11mm de espessura nervurada para reforço de resistência. Espuma injetada de poliuretano flexível de, no mínimo, 55kg/m³, apresentando alta resistência à propagação de rasgo... Obs.: A entrega dos materiais será feita no Almoxarifado do Departamento de Material e Patrimônio/TJMT (em Cuiabá). Garantia mínima do fornecedor: 05 (cinco) anos. </t>
  </si>
  <si>
    <t>Poltrona fixa de aproximação, com braços, revestida em couro sintético – COTA PRINCIPAL. Assento: constituído por painel de madeira compensada prensada, com espessura mínima de 6cm, espuma de poluiretano laminada com espessura de 130mm e densidade de 33kg/m³. Medidas: 520mm (L) x 500mm (P). Encosto: constituído por painel de madeira compensada prensada, com espessura média de 15mm, espuma de poluiretano laminada com espessura de 120mm e densidade de 20kg/m³. Medidas: 530mm (L) x 585mm (A). Revestimento do assento e encosto em couro laminado... Obs.: A entrega dos materiais será feita no Almoxarifado do Departamento de Material e Patrimônio/TJMT (em Cuiabá). Garantia mínima do fornecedor: 05 (cinco) anos contra defeito de fabricação.</t>
  </si>
  <si>
    <t>Poltrona fixa de aproximação, com braços, revestida em couro sintético – exclusivo ME/EPP. Assento: constituído por painel de madeira compensada prensada, com espessura mínima de 6cm, espuma de poluiretano laminada com espessura de 130mm e densidade de 33kg/m³. Medidas: 520mm (L) x 500mm (P). Encosto: constituído por painel de madeira compensada prensada, com espessura média de 15mm, espuma de poluiretano laminada com espessura de 120mm e densidade de 20kg/m³. Medidas: 530mm (L) x 585mm (A)... Obs.: A entrega dos materiais será feita no Almoxarifado do Departamento de Material e Patrimônio/TJMT (em Cuiabá). Garantia mínima do fornecedor: 05 (cinco) anos contra defeito de fabricação.</t>
  </si>
  <si>
    <t>Poltrona recepção (tulipa) – COTA PRINCIPAL. Assento: densidade 30 soft com uma camada densidade 28; camada de fibra resinada curvada, revestida com lâmina de madeira. Curvatura acompanhando os braços também estofados. Encosto: densidade 23 comum envolto em uma camada de fibra resinada. Base aranha com 4 (quatro) hastes, sapatas fixas e assento giratório com acabamento cromado Revestimento de seda sintética emborrachada composta por laminado sintético e PVC, com reforço 55% poliéster e 45% algodão. Cores a escolher... Obs.: A entrega dos materiais será feita no Almoxarifado do Departamento de Material e Patrimônio/TJMT (em Cuiabá). Garantia mínima do fornecedor: 05 (cinco) anos contra defeito de fabricação.</t>
  </si>
  <si>
    <t>Poltrona recepção (tulipa) – exclusivo ME/EPP. Assento: densidade 30 soft com uma camada densidade 28; camada de fibra resinada curvada, revestida com lâmina de madeira. Curvatura acompanhando os braços também estofados. Encosto: densidade 23 comum envolto em uma camada de fibra resinada. Base aranha com 4 (quatro) hastes, sapatas fixas e assento giratório com acabamento cromado. Revestimento de seda sintética emborrachada composta por laminado sintético e PVC, com reforço 55% poliéster e 45% algodão. Cores a escolher... Obs.: A entrega dos materiais será feita no Almoxarifado do Departamento de Material e Patrimônio/TJMT (em Cuiabá). Garantia mínima do fornecedor: 05 (cinco) anos contra defeito de fabricação.</t>
  </si>
  <si>
    <t>Suporte duplo para monitores – COTA PRINCIPAL. Suporte ergométrico e multi-articulado, com regulagem de altura sem uso de ferramentas; - braços fabricados em alumínio com perfeito acabamento;  - tubo/torre onde corre os braços poderá ser feito em aço inoxidável ou alumínio, com ajuste suave e preciso da regulagem de altura, com amortecedor interno, possibilitando a regulagem por apenas um usuário; - a base do tubo de fixação poderá ser em aço carbono, nas cores preta, prata ou cromada; - o sistema de movimentação dos braços e do monitor dispensa o uso de chaves para sua manipulação; - inclinação com ajuste de, no mínimo, 15 graus, para cima... Obs.: A entrega dos materiais será feita no Almoxarifado do Departamento de Material e Patrimônio/TJMT (em Cuiabá). Garantia mínima do fornecedor: 01 (um) ano.</t>
  </si>
  <si>
    <t xml:space="preserve">Suporte duplo para monitores – exclusivo ME/EPP. Suporte ergométrico e multi-articulado, com regulagem de altura sem uso de ferramentas; - braços fabricados em alumínio com perfeito acabamento;  - tubo/torre onde corre os braços poderá ser feito em aço inoxidável ou alumínio, com ajuste suave e preciso da regulagem de altura, com amortecedor interno, possibilitando a regulagem por apenas um usuário; - a base do tubo de fixação poderá ser em aço carbono, nas cores preta, prata ou cromada; - o sistema de movimentação dos braços e do monitor dispensa o uso de chaves para sua manipulação; - inclinação com ajuste de, no mínimo, 15 graus, para cima e para baixo, cuja base de fixação poderá ser em duralumínio ou aço carbono... Obs.: A entrega dos materiais será feita no Almoxarifado do
Departamento de Material e Patrimônio/TJMT (em Cuiabá). Garantia mínima do fornecedor: 01 (um) ano. 
</t>
  </si>
  <si>
    <t>Suporte articulável para monitor de tv – exclusivo ME/EPP. Suporte multiarticulável de parede para monitor de TV de 26” a 55”, suporta até 38kg ou mais e compatível com padrão de fixação VESA, inclinação de 12° ou maior, distância mínima da parede  e 3,5cm, suportando 40kg ou mais, com espaçadores para distância da parede para até 5,5cm. O material do suporte deverá ser em aço carbono, com tratamento anticorrosivo e pintura epóxi eletrostática de alta resistência na cor preta; fixação em parede, com 7cm x 19cm (A x L), na cor preta, com pintura eletrostática. Acompanha parafusos e buchas de fixação... Obs.: A entrega dos materiais será feita no Almoxarifado do Departamento de Material e Patrimônio/TJMT (em Cuiabá). Garantia mínima do fornecedor: 01 (um) ano.</t>
  </si>
  <si>
    <t xml:space="preserve">Escada multifuncional articulada 12 degraus – COTA PRINCIPAL. Escada multiuso fabricada em alumínio com sistema de articulação resistente, contendo, no mínimo, 08 modos de articulação e com travamento; mínimo de 12 degraus; altura com escada totalmente estendida a partir de 3,20m; antiderrapante; suporta peso de, no mínimo, 150kg; acompanha 02 plataformas de alumínio para utilização no modo andaime; pés emborrachados antiderrapantes e resistentes; material inteiramente antiferrugem; para uso doméstico e profissional Marca/modelo referência: Evolux, BR Home, Mor, ou outra marca/modelo equivalente... Obs.: A entrega dos materiais será feita no Almoxarifado do Departamento de Material e Patrimônio/TJMT (em Cuiabá). Garantia mínima do fornecedor: 01 (ano) ano. </t>
  </si>
  <si>
    <t xml:space="preserve">Escada multifuncional articulada 12 degraus – exclusivo ME/EPP. Escada multiuso fabricada em alumínio com sistema de articulação resistente, contendo, no mínimo, 08 modos de articulação e com travamento; mínimo de 12 degraus; altura com escada totalmente estendida a partir de 3,20m; antiderrapante; suporta peso de, no mínimo, 150kg; acompanha 02 plataformas de alumínio para utilização no modo andaime; pés emborrachados antiderrapantes e resistentes; material inteiramente antiferrugem; para uso doméstico e profissional Marca/modelo referência: Evolux, BR Home, Mor, ou outra marca/modelo equivalente... Obs.: A entrega dos materiais será feita no Almoxarifado do Departamento de Material e Patrimônio/TJMT (em Cuiabá). Garantia mínima do fornecedor: 01 (ano) ano. </t>
  </si>
  <si>
    <t>Cadeirinha infantil para auto – exclusivo ME/EPP. Cadeirinha para veículo, recomendada para o transporte de crianças de até 9kg até 36kg; possui apoio de cabeça ajustável, proteção de impacto lateral; tecido acolchoado, antialérgico, facilmente removível e lavável; posições de reclínio; composição têxtil 100% poliéster. Equipada com cinto de segurança de 5 pontos e indicador de travamento. Possui base destacável, transformando-se em assento de elevação. Compacta com o seu fechamento. Cor predominante preta. Registro do produto no INMETRO. Medidas mínimas: 56cm x 64cm x 43cm (AxPxC)... Obs.: A entrega dos materiais será feita no Almoxarifado do Departamento de Material e Patrimônio/TJMT (em Cuiabá). Garantia mínima do fornecedor: 01 (um) ano.</t>
  </si>
  <si>
    <t>VALOR TOTAL ITENS 1 AO 18</t>
  </si>
  <si>
    <t>LOTE 1</t>
  </si>
  <si>
    <t>Estação de trabalho - gabinete de juiz – COTA PRINCIPAL. Estação de trabalho para gabinete de juiz, com 02 tampos, sendo um com medidas aproximadas de 2000 x 1000mm (LxP), cortado conforme o modelo referência abaixo, e o tampo lateral com medidas aproximadas de 1200 x 800mm (LxP), fabricado em MDF/MDP com espessura de 25mm, densidade média de 600kg/m³ e revestido com laminado melamínico de baixa pressão em ambas as faces, resistente a abrasão, bordas retas encabeçadas com fita em poliestireno de superfície visível texturizada... Obs.: A entrega dos materiais será feita no Almoxarifado do Departamento de Material e Patrimônio/TJMT (em Cuiabá). O local de instalação será eterminado pelo Fiscal do contrato, conforme tabela do Apêndice I – Comarcas para atendimento. Garantia mínima do fornecedor: 05 (cinco) anos contra defeito de fabricação.</t>
  </si>
  <si>
    <t>Aparador para gabinete de juiz – COTA PRINCIPAL. O aparador deverá ser fabricado em MDP/MDF de 25mm, densidade média de 600kg/m³, dupla face, na cor a escolher, com medidas aproximadas de 1900 x 480 x 650mm (LxPxA), contendo 06 rodízios de silicone, transparentes, de 10mm. Deverá possuir 05 (cinco) portas embutidas, com madeira MDF de 18mm, dupla face. A parte interna deverá possuir divisórias (prateleiras) em MDP/MDF de 18mm, com diferentes espaços para armazenamento de materiais de diferentes medidas... Obs.: A entrega dos materiais será feita no Almoxarifado do Departamento de Material e Patrimônio/TJMT (em Cuiabá). O local de instalação será determinado pelo Fiscal do contrato, conforme tabela do Apêndice I – Comarcas para atendimento. Garantia mínima do fornecedor: 05 (cinco) anos contra defeito de fabricação.</t>
  </si>
  <si>
    <t>VALOR TOTAL LOTE I</t>
  </si>
  <si>
    <t>LOTE 1I</t>
  </si>
  <si>
    <t>Estação de trabalho - gabinete de juiz – exclusivo ME/EPP.Estação de trabalho para gabinete de juiz, com 02 tampos, sendo um com medidas aproximadas de 2000 x 1000mm (LxP), cortado conforme o modelo referência abaixo, e o tampo lateral com medidas aproximadas de 1200 x 800mm (LxP), fabricado em MDF/MDP com espessura de 25mm, densidade média de 600kg/m³ e revestido com laminado melamínico de baixa pressão em ambas as faces, resistente a abrasão, bordas retas encabeçadas com fita em poliestireno de superfície visível texturizada... Obs.: A entrega dos materiais será feita no Almoxarifado do Departamento de Material e Patrimônio/TJMT (em Cuiabá). O local de instalação será determinado pelo Fiscal do contrato, conforme tabela do Apêndice I – Comarcas para atendimento. Garantia mínima do fornecedor: 05 (cinco) anos contra defeito de fabricação.</t>
  </si>
  <si>
    <t>Aparador para gabinete de juiz – exclusivo ME/EPP. O aparador deverá ser fabricado em MDP/MDF de 25mm, densidade média de 600kg/m³, dupla face, na cor a escolher, com medidas aproximadas de 1900 x 480 x 650mm (LxPxA), contendo 06 rodízios de silicone, transparentes, de 10mm. Deverá possuir 05 (cinco) portas embutidas, com madeira MDF de 18mm, dupla face. A parte interna deverá possuir divisórias (prateleiras) em MDP/MDF de 18mm, com diferentes espaços para armazenamento de materiais de diferentes medidas. Puxadores iguais aos da mesa gabinete juiz, fabricados em aço inox prata 128mm... Obs.: A entrega dos materiais será feita no Almoxarifado do Departamento de Material e Patrimônio/TJMT (em Cuiabá). O local de instalação será determinado pelo Fiscal do contrato, conforme tabela do Apêndice I – Comarcas para atendimento. Garantia mínima do fornecedor: 05 (cinco) anos contra defeito de fabricação.</t>
  </si>
  <si>
    <t>VALOR TOTAL LOTE II</t>
  </si>
  <si>
    <t>LOTE 1II</t>
  </si>
  <si>
    <t xml:space="preserve">Sofá – 01 lugar, em couro sintético – COTA PRINCIPAL. Feito com vinil (similicouro/couro sintético/courino) na cor a escolher. Estrutura do assento e do encosto composta por requadro de madeira, cujas junções deverão ser coladas e fixadas com grampos, parafusos e cavilhas. No requadro do assento serão fixadas percintas elásticas entrelaçadas (sentido horizontal e vertical), fixadas com grampos. As percintas deverão ter pelo menos 50mm de largura. Os braços com estrutura em madeira de reflorestamento, forrados com espuma de poliuretano com densidade de 23 a 26kg/m e espessura de, no mínimo, 100mm... Obs.: A entrega dos materiais será feita no Almoxarifado do Departamento de Material e Patrimônio/TJMT (em Cuiabá). Garantia mínima do fornecedor: 05 (cinco) anos contra defeito de fabricação. </t>
  </si>
  <si>
    <t>Sofá – 02 lugares, em couro sintético – COTA PRINCIPAL. Feito com vinil (similicouro/couro sintético/courino), na cor a escolher. Estrutura do assento e do encosto composta por requadro de madeira, cujas junções deverão ser coladas e fixadas com grampos, parafusos e cavilhas. No requadro do assento serão fixadas percintas elásticas entrelaçadas (sentido horizontal e vertical), fixadas com grampos. As percintas deverão ter pelo menos 50mm de largura. Os braços com estrutura em madeira de reflorestamento e forrados com espuma de poliuretano com densidade de 23 a 26kg/m e espessura de, no mínimo, 100mm... Obs.: A entrega dos materiais será feita no Almoxarifado do Departamento de Material e Patrimônio/TJMT (em Cuiabá). Garantia mínima do fornecedor: 05 (cinco) anos contra defeito de fabricação.</t>
  </si>
  <si>
    <t>Sofá – 03 lugares, em couro sintético – COTA PRINCIPAL. Feito com vinil (similicouro/couro sintético/courino) na cor a escolher. Estrutura do assento e do encosto composta por requadro de madeira, cujas junções deverão ser coladas e fixadas com grampos, parafusos e cavilhas. No requadro do assento serão fixadas percintas elásticas entrelaçadas (sentido horizontal e vertical), fixadas com grampos. As percintas deverão ter pelo menos 50mm de largura. Os braços terão estrutura em madeira de reflorestamento e forrados com espuma de poliuretano com densidade de 23 a 26kg/m e espessura de, no mínimo, 100mm... Obs.: A entrega dos materiais será feita no Almoxarifado do Departamento de Material e Patrimônio/TJMT (em Cuiabá). Garantia mínima do fornecedor: 05 (cinco) anos contra defeito de fabricação.</t>
  </si>
  <si>
    <t>VALOR TOTAL LOTE III</t>
  </si>
  <si>
    <t>LOTE 1V</t>
  </si>
  <si>
    <t xml:space="preserve">Sofá – 01 lugar, em couro sintético – exclusivo ME/EPP. Feito com vinil (similicouro/couro sintético/courino) na cor a escolher. Estrutura do assento e do encosto composta por requadro de madeira, cujas junções deverão ser coladas e fixadas com grampos, parafusos e cavilhas. No requadro do assento serão fixadas percintas elásticas entrelaçadas (sentido horizontal e vertical), fixadas com grampos. As percintas deverão ter pelo menos 50mm de largura. Os braços com estrutura em madeira de reflorestamento, forrados com espuma de poliuretano com densidade de 23 a 26kg/m e espessura de, no mínimo, 100mm... Obs.: A entrega dos materiais será feita no Almoxarifado do Departamento de Material e Patrimônio/TJMT (em Cuiabá). Garantia mínima do fornecedor: 05 (cinco) anos contra defeito de fabricação. </t>
  </si>
  <si>
    <t>Sofá – 02 lugares, em couro sintético –  exclusivo ME/EPP. Feito com vinil (similicouro/couro sintético/courino), na cor a escolher. Estrutura do assento e do encosto composta por requadro de madeira, cujas junções deverão ser coladas e fixadas com grampos, parafusos e cavilhas. No requadro do assento serão fixadas percintas elásticas entrelaçadas (sentido horizontal e vertical), fixadas com grampos. As percintas deverão ter pelo menos 50mm de largura. Os braços com estrutura em madeira de reflorestamento e forrados com espuma de poliuretano com densidade de 23 a 26kg/m e espessura de, no mínimo, 100mm... Obs.: A entrega dos materiais será feita no Almoxarifado do Departamento de Material e Patrimônio/TJMT (em Cuiabá). Garantia mínima do fornecedor: 05 (cinco) anos contra defeito de fabricação.</t>
  </si>
  <si>
    <t>Sofá – 03 lugares, em couro sintético –  exclusivo ME/EPP. Feito com vinil (similicouro/couro sintético/courino) na cor a escolher. Estrutura do assento e do encosto composta por requadro de madeira, cujas junções deverão ser coladas e fixadas com grampos, parafusos e cavilhas. No requadro do assento serão fixadas percintas elásticas entrelaçadas (sentido horizontal e vertical), fixadas com grampos. As percintas deverão ter pelo menos 50mm de largura. Os braços terão estrutura em madeira de reflorestamento e forrados com espuma de poliuretano com densidade de 23 a 26kg/m e espessura de, no mínimo, 100mm; Estofamento: todas as estruturas deverão ser estofadas com espuma de poliuretano... Obs.: A entrega dos materiais será feita no Almoxarifado do Departamento de Material e Patrimônio/TJMT (em Cuiabá). Garantia mínima do fornecedor: 05 (cinco) anos contra defeito de fabricação.</t>
  </si>
  <si>
    <t>VALOR TOTAL LOTE IV</t>
  </si>
  <si>
    <t>LOTE V</t>
  </si>
  <si>
    <t xml:space="preserve">Armário guarda-volumes com 20 portas – COTA PRINCIPAL. Armário do tipo guarda-volume, confeccionado em aço, multiuso, contendo 20 portas não removíveis, por meio de dobradiças tipo piano soldada. Cada porta acompanha 01 chave cilíndrica com segredo individual e 01 de reserva. Pintura eletrostática/epóxi pó, na cor cinza claro. Dobras livres de arestas cortantes. Possui pés. Não requer montagem. Utilizado para guardar itens de pequeno volume. Fabricado em chapa de aço galvanizado – NBR 7008 – resistente a corrosão Medidas aproximadas:
- Dimensões externo (com os pés): 115 a 140cm (A) x 40 a 60cm (L) x 22 a 35cm (P);... Obs.: A entrega dos materiais será feita no Almoxarifado do Departamento de Material e Patrimônio/TJMT (em Cuiabá). Garantia mínima do fornecedor: 05 (cinco) anos contra defeito de fabricação. </t>
  </si>
  <si>
    <t xml:space="preserve">Armário guarda-volumes com 10 portas – COTA PRINCIPAL. Armário do tipo guarda-volume, confeccionado em aço, multiuso, contendo 10 portas não removíveis, por meio de dobradiças tipo piano soldada. Cada porta acompanha 01 chave cilíndrica com segredo individual e 01 de reserva. Pintura eletrostática/epóxi pó, na cor cinza claro. Dobras livres de arestas cortantes. Possui pés. Não requer montagem. Utilizado para guardar itens de pequeno volume. Fabricado em chapa de aço galvanizado – NBR 7008 – resistente a corrosão Medidas aproximadas: - Dimensões externo (com os pés): 115 a 140cm (A) x 20 a 35cm (L) x 22 a 35cm (P); - Dimensões do vão: 9 a 16cm (A) x 15 a 28cm (L) x 22 a 35cm (P)... Obs.: A entrega dos materiais será feita no Almoxarifado do Departamento de Material e Patrimônio/TJMT (em Cuiabá). Garantia mínima do fornecedor: 05 (cinco) anos contra defeito de fabricação. </t>
  </si>
  <si>
    <t>Armário guarda-volumes com 05 portas – COTA PRINCIPAL. Armário do tipo guarda-volume, confeccionado em aço, multiuso, contendo 05 portas não removíveis, por meio de dobradiças tipo piano soldada. Cada porta acompanha 01 chave cilíndrica com segredo individual e 01 de reserva. Pintura eletrostática/epóxi pó, na cor cinza claro. Dobras livres de arestas cortantes. Não requer montagem. Utilizado para guardar itens de pequeno volume. Fabricado em chapa de aço galvanizado – NBR 7008 – resistente a corrosão. Medidas aproximadas: - Dimensões externo: 55 a 70cm (A) x 20 a 35cm (L) x 22 a 35cm (P)... Obs.: A entrega dos materiais será feita no Almoxarifado do Departamento de Material e Patrimônio/TJMT (em Cuiabá). Garantia mínima do fornecedor: 05 (cinco) anos contra defeito de fabricação.</t>
  </si>
  <si>
    <t>VALOR TOTAL LOTE V</t>
  </si>
  <si>
    <t>LOTE VI</t>
  </si>
  <si>
    <t>Armário guarda-volumes com 20 portas – exclusivo ME/EPP. Armário do tipo guarda-volume, confeccionado em aço, multiuso, contendo 20 portas não removíveis, por meio de dobradiças tipo piano soldada. Cada porta acompanha 01 chave cilíndrica com segredo individual e 01 de reserva. Pintura eletrostática/epóxi pó, na cor cinza claro. Dobras livres de arestas cortantes. Possui pés. Não requer montagem. Utilizado para guardar itens de pequeno volume. Fabricado em chapa de aço galvanizado – NBR 7008 – resistente a corrosão... Obs.: A entrega dos materiais será feita no Almoxarifado do Departamento de Material e Patrimônio/TJMT (em Cuiabá). Garantia mínima do fornecedor: 05 (cinco) anos contra defeito de fabricação.</t>
  </si>
  <si>
    <t xml:space="preserve">Armário guarda-volumes com 10 portas – exclusivo ME/EPP. Armário do tipo guarda-volume, confeccionado em aço, multiuso, contendo 10 portas não removíveis, por meio de dobradiças tipo piano soldada. Cada porta acompanha 01 chave cilíndrica com segredo individual e 01 de reserva. Pintura eletrostática/epóxi pó, na cor cinza claro. Dobras livres de arestas cortantes. Possui pés. Não requer montagem. Utilizado para guardar itens de pequeno volume Fabricado em chapa de aço galvanizado – NBR 7008 – resistente a corrosão. Medidas aproximadas: - Dimensões externo (com os pés): 115 a 140cm (A) x 20 a 35cm (L) x 22 a 35cm (P); - Dimensões do vão: 9 a 16cm (A) x 15 a 28cm (L) x 22 a 35cm (P)... Obs.: A entrega dos materiais será feita no Almoxarifado do Departamento de Material e Patrimônio/TJMT (em Cuiabá). Garantia mínima do fornecedor: 05 (cinco) anos contra defeito de fabricação.  </t>
  </si>
  <si>
    <t>Armário guarda-volumes com 05 portas – exclusivo ME/EPP. Armário do tipo guarda-volume, confeccionado em aço, multiuso, contendo 10 portas não removíveis, por meio de dobradiças tipo piano soldada. Cada porta acompanha 01 chave cilíndrica com segredo individual e 01 de reserva. Pintura eletrostática/epóxi pó, na cor cinza claro. Dobras livres de arestas cortantes. Possui pés. Não requer montagem. Utilizado para guardar itens de pequeno volume. Fabricado em chapa de aço galvanizado – NBR 7008 – resistente a corrosão Medidas aproximadas: - Dimensões externo: 55 a 70cm (A) x 20 a 35cm (L) x 22 a 35cm (P); - Dimensões do vão: 9 a 16cm (A) x 15 a 28cm (L) x 22 a 35cm (P)... Obs.: A entrega dos materiais será feita no Almoxarifado do Departamento de Material e Patrimônio/TJMT (em Cuiabá). Garantia mínima do fornecedor: 05 (cinco) anos contra defeito de fabricação.</t>
  </si>
  <si>
    <t>VALOR TOTAL LOTE VI</t>
  </si>
  <si>
    <t xml:space="preserve">VALOR TOTAL LOTE INDIVIDUAL </t>
  </si>
  <si>
    <t xml:space="preserve">VALOR TOTAL LOTES I AO VI </t>
  </si>
  <si>
    <r>
      <t xml:space="preserve">OBS: </t>
    </r>
    <r>
      <rPr>
        <sz val="12"/>
        <rFont val="Times New Roman"/>
        <family val="1"/>
      </rPr>
      <t>Termo de Referência n. 03/2025-DP/DMP, originário do Departamento de Material de Patrimônio do Tribunal de Justiça do Estado de Mato Grosso, juntamente com os orçamentos (andamentos n. 9 e 11 do expediente).</t>
    </r>
  </si>
  <si>
    <t>Itens 1 e 2. Preço 01 - Banco de Preços. Identificação: NºPregão:900022024 / UASG:389182. Empresa CREATIVE SOLUÇÃO COMERIO DE MOVEIS LTDA - CNPJ 04.251.374/0001-30. Preço 02 - Banco de Preços. Identificação: NºPregão: 900142024 / UASG:090007. Empresa FLEXIBASE INDUSTRIA E COMERCIO DE MOVEIS, IMPORTACAO E EXPORTACAO LTDA - CNPJ 04.869.711/0001-58 e Preço 03 - Painel de Preços. Código do CATMAT: 266329. Empresa FLEXIBASE INDUSTRIA E COMERCIO DE MOVEIS, IMPORTACAO E EXPORTACAO LTDA - CNPJ 04.869.711/0001-58.</t>
  </si>
  <si>
    <t xml:space="preserve">Itens 3 e 4. Preço 01 - Painel de Preços. Código do CATMAT: 390178. Empresa X- OFFICE SERVI LTDA - CNPJ 15.362.598/0001-36. Preço 02 - Banco de Preços. Identificação: Dispensa de Licitação Nº 90024/2024 / UASG: 389054. Empresa SERGIO DOMINGUES E CIA LTDA - CNPJ 30.996.156/0001-35 e Preço 03 - Empresa LEROY MERLIN CIA BRASILEIRA DE BRICOLAGEM - CNPJ 01.438.784/0048-60. Internet. </t>
  </si>
  <si>
    <t>Itens 5 e 6. Preço 01 - Banco de Preços. Identificação: Nº Pregão: 90181224 / UASG: 986249. Empresa DWORKIN COMERCIO DE MOVEIS LTDA - CNPJ 49.824.234/0001-42. Preço 02 - Painel de Preços. Código do CATMAT: 603265. Empresa DWORKIN COMERCIO DE MOVEIS LTDA - CNPJ 49.824.234/0001-42 e Preço 03 - Empresa FLEXFORM. Internet.</t>
  </si>
  <si>
    <t>Itens 7 e 8. Preço 01 - Empresa FLEXFORM. Internet. Preço 02 - RADAR/TCE - MT. Código da Licitação n. 00000000013/2024 Empresa CONSORCIO INTERMUNICIPAL DE DESENVOLVIMENTO SUSTENTAVEL DA MICRORREGIAO DA SERRA GERAL DE MINAS - UNIAO DA SERRA GERAL - CNPJ 12.333.051/0001-14 e Preço 03 - Banco de Preços. Identificação: NºPregão: 900032024 / UASG:392601. Empresa FLEXFORM INDUSTRIA E COMERCIO DE MOVEIS LTDA - CNPJ 49.058.654/0001-65.</t>
  </si>
  <si>
    <t>Itens 9 e 10. Preço 01 - Banco de Preços. Identificação: Nº Pregão: 900032024 / UASG: 200128. Empresa H S DE MORAIS - COMERCIO - CNPJ 53.251.412/0001-60. Preço 02 - Banco de Preços. Identificação: Nº Pregão: 900752024 / UASG:090016. Empresa S M MOVEIS DE ITABORAI LTDA - CNPJ 11.674.091/0001-67 e Preço 03 - Painel de Preços. Código do CATMAT: 486278. Empresa SONIA BESERRA DA SILVA 97003492334 - CNPJ 39.519.090/0001-67.</t>
  </si>
  <si>
    <t>Itens 11 e 12. Preço 01 - Empresa MZ4DESIGN. Internet. Preço 02 - RADAR/TCE - MT. Código da Licitação n.00000000038/2023 Empresa MILANFLEX INDUSTRIA ECOMERCIO DE MOVEIS E EQUIPAMENTOS LTDA - CNPJ 86.729.324/0002-6 e Preço 03 - Painel de Preços. Código do CATMAT: 395748. Empresa TECNO2000 INDUSTRIA E COMERCIO LTDA - CNPJ 21.306.287/0001-52.</t>
  </si>
  <si>
    <t>Itens 13 e 14. Preço 01 - Banco de Preços. Identificação: N° Pregão: 900142024 / UASG: 113214. Empresa FOCO COMERCIO CORPORATIVO LTDA - CNPJ 46.361.634/0001-70. Preço 02 - Painel de Preços. Código do CATMAT: 264716. Empresa HIPER COMERCIO &amp; SERVICOS LTDA - CNPJ 53.640.283/0001-00 e Preço 03 - Banco de Preços. Identificação: Nº Pregão: 901142024 / UASG: 020001. Empresa MAXVIDEO COMERCIO E SERVICOS LTDA - CNPJ 03.517.258/0001-58.</t>
  </si>
  <si>
    <t>Item 15. Preço 01 - Banco de Preços. Identificação: Nº Pregão: 901032024 / UASG: 020001. Empresa C C S MOREIRA COMERCIO DE FOTOGRAFIA E VIDEO - CNPJ 31.968.451/0001-40. Preço 02 - Banco de Preços. Identificação: Nº Pregão: 9000122024 / UASG: 928894. Empresa BLUETECH INFORMATICA LTDA - CNPJ 47.797.871/0001-41 e Preço 03 - Painel de Preços. Código do CATMAT: 462011. Empresa JR2 COMERCIO DE VARIEDADES LTDA - CNPJ 39.236.457/0001-35.</t>
  </si>
  <si>
    <t>Itens 16 e 17. Preço 01 - Banco de Preços. Identificação: Nº Pragão: 900182024 / UASG: 153030. Empresa CASIMIR MATERIAIS ELETRICOS - CNPJ 53.055.713/0001-19. Preço 02 - Painel de Preços. Código do CATMAT: 366447. Empresa B. A. GOLDIN - PAPELARIA - CNPJ 10.015.601/0001-21 e Preço 03 - Banco de Preços. Identificação: Nº Pregão: 900182024 / UASG: 983847. Empresa Z COMERCIO DE ACO E FERRAMENTAS LTDA - CNPJ 29.805.880/0001-55.</t>
  </si>
  <si>
    <t>Item 18. Preço 01 - Painel de Preços. Código do CATMAT: 429895. Empresa COMERCIO DE MATERIAIS DE CONSTRUCAO BORRASCA LTDA - CNPJ 76.780.014/0001-37. Preço 02 - Banco de Preços. Identificação: 13099205000118-1-000004/2024. Empresa ALVES &amp; SOARES COMERCIAL DE MOVEIS LTDA - CNPJ 05.695.934/0001-09 e Preço 03 - Empresa MAGAZINE LUIZA. Internet.</t>
  </si>
  <si>
    <t>Itens 19 e 21. Preço 01 - Painel de Preços. Código do CATMAT: 607285. Empresa RIVERA MOVEIS INDUSTRIA E COMERCIO LTDA - CNPJ 44.216.778/0001-08. Preço 02 - Empresa MADEIRAMADEIRA. Internet e Preço 03 - Banco de Preços. Identificação: 91335315000145-1-000024/2024. Empresa H S DE MORAIS - COMERCIO - CNPJ 53.251.412/0001-60.</t>
  </si>
  <si>
    <t xml:space="preserve">Itens 20 e 22. Preço 01 - RADAR/TCE - MT. Código da Licitação n. 0000000009/2024 Empresa VALDENI BUENO PEREIRA 02557569925 - CNPJ 20.833.052/0001-56. Preço 02 - Painel de Preços. Código do CATMAT: 483343. Empresa INFOJURUA LTDA e Preço 03 - Banco de Preços. Identificação: N°Pregão: 9003722024 / UASG:289010. Empresa HOMEOFFICE MOVEIS LTDA - CNPJ 66.455.593/0001-99. </t>
  </si>
  <si>
    <t>Itens 23 e 26. Preço 01 - Painel de Preços. Código do CATMAT: 608966. Empresa FISON COMERCIO E REPRESENTACOES DE MOVEIS LTDA - CNPJ 01.447.406/0001-80. Preço 02 - Painel de Preços. Código do CATMAT: 608715. Empresa  FLEXIBASE INDUSTRIA E COMERCIO DE MOVEIS, IMPORTACAO E EXPORTACAO LTDA - CNPJ 04.869.711-0001-58 e Preço 03 - Banco de Preços. Identificação: NºPregão: 901512024 / UASG: 926850. Empresa I.R.M. MATHIAS COMERCIO DE MOVEIS - CNPJ 19.314.449/0001-52 .</t>
  </si>
  <si>
    <t>Itens 24 e 27. Preço 01 - Banco de Preços. Identificação: Dispensa de Licitação Nº 90031/2024 / UASG: 102319. Empresa 35.631.227 ANDRE JESUS DE SOUZA - CNPJ 35.631.227/0001-10. Preço 02 - Painel de Preços. Código do CATMAT: 269306. Empresa SEAOPEN REFRIGERACAO E MOVEIS LTDA - CNPJ 24.487.206/0001-56 e Preço 03 - Painel de Preços. Código do CATMAT: 473039. Empresa SR COMERCIO DE MERCADORIAS EM GERAL LTDA - CNPJ 21.776.066/0001-48.</t>
  </si>
  <si>
    <t>Itens 25 e 28. Preço 01 - Painel de Preços. Código do CATMAT: 616796. Empresa ESPACO CORPORATIVO DE COMERCIO, SERVICOS E REPRESENTACAO LTDA - CNPJ 06.021.813/0001-44. Preço 02 - Banco de Preços. Identificação: Nº Pragão: 925002024 / UASG: 158154. Empresa STUDIO E OFFICE DESING CORPORATIVO LTDA - CNPJ 45.339.218/0001-03 e Preço 03 - Painel de Preços. Código do CATMAT: 616796. Empresa UBEFLEX COMERCIO LTDA - CNPJ 47.509.554/0001-82.</t>
  </si>
  <si>
    <t>Cuiabá, 29 de abril de 2025.</t>
  </si>
  <si>
    <t>assinado digitalmente</t>
  </si>
  <si>
    <t>MARIANA RODRIGUES DOS SANTOS</t>
  </si>
  <si>
    <t>Chefe da Divisão de Compras</t>
  </si>
  <si>
    <t>Itens 31 e 34. Preço 01 - Empresa MADEIRAMADEIRA COMÉRCIO ELETRÔNICO S/A. CNPJ 10.490.181/0001-35. Internet. Preço 02 - Painel de Preços. Código do CATMAT: 469914. Empresa CARELI COMERCIO DE MOVEIS LTDA - CNPJ 34.747.664/0001-30 e Preço 03 - Painel de Preços. Código do CATMAT: 469914. Empresa A10 DISTRIBUIDORA DE MOVEIS LTDA - CNPJ 15.556.601/0001-52.</t>
  </si>
  <si>
    <t>Itens 30 e 33. Preço 01 - Empresa MADEIRAMADEIRA COMÉRCIO ELETRÔNICO S/A. CNPJ 10.490.181/0001-35. Internet. Preço 02 - Banco de Preços. Identificação: Nº Pragão: 902972024 / UASG: 926922. Empresa SANTA TEREZINHA COMERCIO DE MOVEIS LTDA - CNPJ 04.063.503/0001-67 e Preço 03 - Painel de Preços. Código do CATMAT: 617421. Empresa DIVISCRITA COMERCIO DE DIVISORIAS E MOVEIS LTDA - CNPJ 05.948.159/0001-56.</t>
  </si>
  <si>
    <t>Itens 29 e 32. Preço 01 - Empresa MADEIRAMADEIRA COMÉRCIO ELETRÔNICO S/A. CNPJ 10.490.181/0001-35. Internet. Preço 02 - Banco de Preços. Identificação: Nº Pragão: 900032024 / UASG: 930741. Empresa MOVEPLAST INDUSTRIA DE MOVEIS LTDA - CNPJ 30.231.212/0001-40 e Preço 03 - Painel de Preços. Código do CATMAT: 429354. Empresa GOMAP COMERCIO DE MOVEIS E EQUIPAMENTOS LTDA - CNPJ 44.384.524/0001-07.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</si>
</sst>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</numFmts>
  <fonts count="9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164" fontId="0" fillId="0" borderId="0" xfId="3" applyFont="1"/>
    <xf numFmtId="0" fontId="4" fillId="0" borderId="0" xfId="0" applyFont="1"/>
    <xf numFmtId="44" fontId="4" fillId="0" borderId="0" xfId="0" applyNumberFormat="1" applyFont="1"/>
    <xf numFmtId="0" fontId="3" fillId="0" borderId="0" xfId="0" applyFont="1" applyAlignment="1">
      <alignment vertical="top" wrapText="1"/>
    </xf>
    <xf numFmtId="4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164" fontId="4" fillId="0" borderId="0" xfId="3" applyFont="1"/>
    <xf numFmtId="44" fontId="3" fillId="0" borderId="0" xfId="0" applyNumberFormat="1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3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6" fontId="4" fillId="2" borderId="9" xfId="1" applyFont="1" applyFill="1" applyBorder="1" applyAlignment="1">
      <alignment horizontal="center" vertical="center" wrapText="1"/>
    </xf>
    <xf numFmtId="166" fontId="4" fillId="2" borderId="11" xfId="1" applyFont="1" applyFill="1" applyBorder="1" applyAlignment="1">
      <alignment horizontal="center" vertical="center" wrapText="1"/>
    </xf>
    <xf numFmtId="166" fontId="4" fillId="0" borderId="10" xfId="1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43" fontId="4" fillId="0" borderId="0" xfId="0" applyNumberFormat="1" applyFont="1"/>
    <xf numFmtId="0" fontId="4" fillId="2" borderId="9" xfId="0" applyFont="1" applyFill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166" fontId="4" fillId="2" borderId="13" xfId="1" applyFont="1" applyFill="1" applyBorder="1" applyAlignment="1">
      <alignment horizontal="center" vertical="center" wrapText="1"/>
    </xf>
    <xf numFmtId="166" fontId="4" fillId="0" borderId="14" xfId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166" fontId="4" fillId="0" borderId="16" xfId="1" applyFont="1" applyFill="1" applyBorder="1" applyAlignment="1">
      <alignment horizontal="center" vertical="center" wrapText="1"/>
    </xf>
    <xf numFmtId="166" fontId="6" fillId="2" borderId="9" xfId="1" applyFont="1" applyFill="1" applyBorder="1" applyAlignment="1">
      <alignment horizontal="center" vertical="center" wrapText="1"/>
    </xf>
    <xf numFmtId="166" fontId="6" fillId="2" borderId="13" xfId="1" applyFont="1" applyFill="1" applyBorder="1" applyAlignment="1">
      <alignment horizontal="center" vertical="center" wrapText="1"/>
    </xf>
    <xf numFmtId="166" fontId="6" fillId="2" borderId="11" xfId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166" fontId="3" fillId="0" borderId="1" xfId="1" applyFont="1" applyFill="1" applyBorder="1" applyAlignment="1">
      <alignment horizontal="center" vertical="center" wrapText="1"/>
    </xf>
    <xf numFmtId="166" fontId="4" fillId="2" borderId="15" xfId="1" applyFont="1" applyFill="1" applyBorder="1" applyAlignment="1">
      <alignment horizontal="center" vertical="center" wrapText="1"/>
    </xf>
    <xf numFmtId="166" fontId="4" fillId="0" borderId="17" xfId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center" vertical="center"/>
    </xf>
    <xf numFmtId="166" fontId="4" fillId="2" borderId="20" xfId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justify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166" fontId="4" fillId="2" borderId="22" xfId="1" applyFont="1" applyFill="1" applyBorder="1" applyAlignment="1">
      <alignment horizontal="center" vertical="center" wrapText="1"/>
    </xf>
    <xf numFmtId="166" fontId="4" fillId="0" borderId="23" xfId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justify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166" fontId="4" fillId="2" borderId="25" xfId="1" applyFont="1" applyFill="1" applyBorder="1" applyAlignment="1">
      <alignment horizontal="center" vertical="center" wrapText="1"/>
    </xf>
    <xf numFmtId="166" fontId="4" fillId="0" borderId="26" xfId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6" fontId="6" fillId="2" borderId="22" xfId="1" applyFont="1" applyFill="1" applyBorder="1" applyAlignment="1">
      <alignment horizontal="center" vertical="center" wrapText="1"/>
    </xf>
    <xf numFmtId="166" fontId="4" fillId="0" borderId="27" xfId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2" borderId="29" xfId="0" applyFont="1" applyFill="1" applyBorder="1" applyAlignment="1">
      <alignment horizontal="justify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166" fontId="6" fillId="2" borderId="29" xfId="1" applyFont="1" applyFill="1" applyBorder="1" applyAlignment="1">
      <alignment horizontal="center" vertical="center" wrapText="1"/>
    </xf>
    <xf numFmtId="166" fontId="4" fillId="2" borderId="29" xfId="1" applyFont="1" applyFill="1" applyBorder="1" applyAlignment="1">
      <alignment horizontal="center" vertical="center" wrapText="1"/>
    </xf>
    <xf numFmtId="166" fontId="4" fillId="0" borderId="3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166" fontId="6" fillId="2" borderId="33" xfId="1" applyFont="1" applyFill="1" applyBorder="1" applyAlignment="1">
      <alignment horizontal="center" vertical="center" wrapText="1"/>
    </xf>
    <xf numFmtId="166" fontId="4" fillId="2" borderId="33" xfId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166" fontId="6" fillId="2" borderId="25" xfId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</cellXfs>
  <cellStyles count="4">
    <cellStyle name="Moeda" xfId="1" builtinId="4"/>
    <cellStyle name="Normal" xfId="0" builtinId="0"/>
    <cellStyle name="Normal 2" xfId="2" xr:uid="{00000000-0005-0000-0000-000002000000}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2576" name="Picture 1" descr="Logo Gestão 2007-2009">
          <a:extLst>
            <a:ext uri="{FF2B5EF4-FFF2-40B4-BE49-F238E27FC236}">
              <a16:creationId xmlns:a16="http://schemas.microsoft.com/office/drawing/2014/main" id="{467E2C06-B9FF-208A-0E32-6D02B37A1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2577" name="Picture 2">
          <a:extLst>
            <a:ext uri="{FF2B5EF4-FFF2-40B4-BE49-F238E27FC236}">
              <a16:creationId xmlns:a16="http://schemas.microsoft.com/office/drawing/2014/main" id="{21E2DA45-CCD6-983A-6F96-A993D66B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2578" name="Picture 3" descr="Logo Gestão 2007-2009">
          <a:extLst>
            <a:ext uri="{FF2B5EF4-FFF2-40B4-BE49-F238E27FC236}">
              <a16:creationId xmlns:a16="http://schemas.microsoft.com/office/drawing/2014/main" id="{B47ABD84-BCEB-B8FF-991F-06ED96E9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2579" name="Picture 4">
          <a:extLst>
            <a:ext uri="{FF2B5EF4-FFF2-40B4-BE49-F238E27FC236}">
              <a16:creationId xmlns:a16="http://schemas.microsoft.com/office/drawing/2014/main" id="{B09A3594-3C58-CFA3-A794-433BA6BCD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2580" name="Picture 5" descr="Logo Gestão 2007-2009">
          <a:extLst>
            <a:ext uri="{FF2B5EF4-FFF2-40B4-BE49-F238E27FC236}">
              <a16:creationId xmlns:a16="http://schemas.microsoft.com/office/drawing/2014/main" id="{D4158513-B9C4-F4A0-1F73-E7804DDCA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2581" name="Picture 6">
          <a:extLst>
            <a:ext uri="{FF2B5EF4-FFF2-40B4-BE49-F238E27FC236}">
              <a16:creationId xmlns:a16="http://schemas.microsoft.com/office/drawing/2014/main" id="{0C46950A-C3FA-4D16-1BF0-9B07E710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2582" name="Picture 7" descr="Logo Gestão 2007-2009">
          <a:extLst>
            <a:ext uri="{FF2B5EF4-FFF2-40B4-BE49-F238E27FC236}">
              <a16:creationId xmlns:a16="http://schemas.microsoft.com/office/drawing/2014/main" id="{5E8FFDB5-76E9-9A8D-8DB5-66BD0AD39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2583" name="Picture 8">
          <a:extLst>
            <a:ext uri="{FF2B5EF4-FFF2-40B4-BE49-F238E27FC236}">
              <a16:creationId xmlns:a16="http://schemas.microsoft.com/office/drawing/2014/main" id="{1C8DD9A7-7F42-2817-C268-0184C6B5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2584" name="Picture 9" descr="Logo Gestão 2007-2009">
          <a:extLst>
            <a:ext uri="{FF2B5EF4-FFF2-40B4-BE49-F238E27FC236}">
              <a16:creationId xmlns:a16="http://schemas.microsoft.com/office/drawing/2014/main" id="{94C8B456-A0B3-DBFD-7F06-5A2338134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2585" name="Picture 10">
          <a:extLst>
            <a:ext uri="{FF2B5EF4-FFF2-40B4-BE49-F238E27FC236}">
              <a16:creationId xmlns:a16="http://schemas.microsoft.com/office/drawing/2014/main" id="{031F13BD-4D26-0864-BF31-E54DDB6B1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0</xdr:row>
      <xdr:rowOff>57150</xdr:rowOff>
    </xdr:from>
    <xdr:to>
      <xdr:col>1</xdr:col>
      <xdr:colOff>1638300</xdr:colOff>
      <xdr:row>0</xdr:row>
      <xdr:rowOff>1009650</xdr:rowOff>
    </xdr:to>
    <xdr:pic>
      <xdr:nvPicPr>
        <xdr:cNvPr id="22586" name="Picture 12">
          <a:extLst>
            <a:ext uri="{FF2B5EF4-FFF2-40B4-BE49-F238E27FC236}">
              <a16:creationId xmlns:a16="http://schemas.microsoft.com/office/drawing/2014/main" id="{C83E3402-A9CC-197F-1D35-607C13E86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57150"/>
          <a:ext cx="16859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304800</xdr:colOff>
      <xdr:row>0</xdr:row>
      <xdr:rowOff>133349</xdr:rowOff>
    </xdr:from>
    <xdr:to>
      <xdr:col>8</xdr:col>
      <xdr:colOff>762000</xdr:colOff>
      <xdr:row>0</xdr:row>
      <xdr:rowOff>1000124</xdr:rowOff>
    </xdr:to>
    <xdr:pic>
      <xdr:nvPicPr>
        <xdr:cNvPr id="22587" name="Picture 13" descr="brasao_final-simplificado">
          <a:extLst>
            <a:ext uri="{FF2B5EF4-FFF2-40B4-BE49-F238E27FC236}">
              <a16:creationId xmlns:a16="http://schemas.microsoft.com/office/drawing/2014/main" id="{54DD00FA-9D86-E141-1069-0E9FDED1C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7375" y="133349"/>
          <a:ext cx="15049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showGridLines="0" tabSelected="1" view="pageBreakPreview" topLeftCell="A36" zoomScaleNormal="77" zoomScaleSheetLayoutView="100" workbookViewId="0">
      <selection activeCell="A75" sqref="A75:I75"/>
    </sheetView>
  </sheetViews>
  <sheetFormatPr defaultColWidth="60.7109375" defaultRowHeight="15.75" x14ac:dyDescent="0.25"/>
  <cols>
    <col min="1" max="1" width="8.42578125" style="2" customWidth="1"/>
    <col min="2" max="2" width="131.28515625" style="2" customWidth="1"/>
    <col min="3" max="3" width="10.7109375" style="2" customWidth="1"/>
    <col min="4" max="4" width="10.7109375" style="15" customWidth="1"/>
    <col min="5" max="7" width="14.7109375" style="8" customWidth="1"/>
    <col min="8" max="8" width="15.7109375" style="2" customWidth="1"/>
    <col min="9" max="9" width="21.28515625" style="2" customWidth="1"/>
    <col min="10" max="10" width="21.7109375" style="2" customWidth="1"/>
    <col min="11" max="16384" width="60.7109375" style="2"/>
  </cols>
  <sheetData>
    <row r="1" spans="1:10" ht="86.25" customHeight="1" thickBot="1" x14ac:dyDescent="0.3">
      <c r="A1" s="92" t="s">
        <v>0</v>
      </c>
      <c r="B1" s="92"/>
      <c r="C1" s="92"/>
      <c r="D1" s="92"/>
      <c r="E1" s="92"/>
      <c r="F1" s="92"/>
      <c r="G1" s="92"/>
      <c r="H1" s="92"/>
      <c r="I1" s="92"/>
    </row>
    <row r="2" spans="1:10" ht="36.75" customHeight="1" thickBot="1" x14ac:dyDescent="0.3">
      <c r="A2" s="93" t="s">
        <v>1</v>
      </c>
      <c r="B2" s="94"/>
      <c r="C2" s="94"/>
      <c r="D2" s="94"/>
      <c r="E2" s="94"/>
      <c r="F2" s="94"/>
      <c r="G2" s="94"/>
      <c r="H2" s="94"/>
      <c r="I2" s="95"/>
    </row>
    <row r="3" spans="1:10" ht="37.5" customHeight="1" thickBot="1" x14ac:dyDescent="0.3">
      <c r="A3" s="10" t="s">
        <v>2</v>
      </c>
      <c r="B3" s="14" t="s">
        <v>3</v>
      </c>
      <c r="C3" s="13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</row>
    <row r="4" spans="1:10" ht="125.1" customHeight="1" x14ac:dyDescent="0.25">
      <c r="A4" s="53">
        <v>1</v>
      </c>
      <c r="B4" s="54" t="s">
        <v>11</v>
      </c>
      <c r="C4" s="20" t="s">
        <v>12</v>
      </c>
      <c r="D4" s="55">
        <v>90</v>
      </c>
      <c r="E4" s="22">
        <v>1300</v>
      </c>
      <c r="F4" s="22">
        <v>1647</v>
      </c>
      <c r="G4" s="22">
        <v>2098</v>
      </c>
      <c r="H4" s="56">
        <f>SUM(E4:G4)/3</f>
        <v>1681.6666666666667</v>
      </c>
      <c r="I4" s="43">
        <f>+H4*D4</f>
        <v>151350</v>
      </c>
      <c r="J4" s="27"/>
    </row>
    <row r="5" spans="1:10" s="17" customFormat="1" ht="125.1" customHeight="1" x14ac:dyDescent="0.25">
      <c r="A5" s="19">
        <v>2</v>
      </c>
      <c r="B5" s="31" t="s">
        <v>13</v>
      </c>
      <c r="C5" s="18" t="s">
        <v>12</v>
      </c>
      <c r="D5" s="33">
        <v>30</v>
      </c>
      <c r="E5" s="21">
        <v>1300</v>
      </c>
      <c r="F5" s="21">
        <v>1647</v>
      </c>
      <c r="G5" s="21">
        <v>2098</v>
      </c>
      <c r="H5" s="21">
        <f t="shared" ref="H5:H17" si="0">SUM(E5:G5)/3</f>
        <v>1681.6666666666667</v>
      </c>
      <c r="I5" s="23">
        <f t="shared" ref="I5:I17" si="1">+H5*D5</f>
        <v>50450</v>
      </c>
      <c r="J5" s="27"/>
    </row>
    <row r="6" spans="1:10" ht="125.1" customHeight="1" x14ac:dyDescent="0.25">
      <c r="A6" s="19">
        <v>3</v>
      </c>
      <c r="B6" s="28" t="s">
        <v>14</v>
      </c>
      <c r="C6" s="18" t="s">
        <v>12</v>
      </c>
      <c r="D6" s="33">
        <v>85</v>
      </c>
      <c r="E6" s="21">
        <v>3983.49</v>
      </c>
      <c r="F6" s="21">
        <v>3990</v>
      </c>
      <c r="G6" s="21">
        <v>5123.75</v>
      </c>
      <c r="H6" s="21">
        <f t="shared" si="0"/>
        <v>4365.7466666666669</v>
      </c>
      <c r="I6" s="23">
        <f t="shared" si="1"/>
        <v>371088.46666666667</v>
      </c>
      <c r="J6" s="27"/>
    </row>
    <row r="7" spans="1:10" ht="125.1" customHeight="1" x14ac:dyDescent="0.25">
      <c r="A7" s="19">
        <v>4</v>
      </c>
      <c r="B7" s="28" t="s">
        <v>15</v>
      </c>
      <c r="C7" s="18" t="s">
        <v>12</v>
      </c>
      <c r="D7" s="33">
        <v>15</v>
      </c>
      <c r="E7" s="21">
        <v>3983.49</v>
      </c>
      <c r="F7" s="21">
        <v>3990</v>
      </c>
      <c r="G7" s="21">
        <v>5123.75</v>
      </c>
      <c r="H7" s="21">
        <f t="shared" si="0"/>
        <v>4365.7466666666669</v>
      </c>
      <c r="I7" s="23">
        <f t="shared" si="1"/>
        <v>65486.200000000004</v>
      </c>
      <c r="J7" s="27"/>
    </row>
    <row r="8" spans="1:10" ht="125.1" customHeight="1" thickBot="1" x14ac:dyDescent="0.3">
      <c r="A8" s="57">
        <v>5</v>
      </c>
      <c r="B8" s="58" t="s">
        <v>16</v>
      </c>
      <c r="C8" s="59" t="s">
        <v>12</v>
      </c>
      <c r="D8" s="60">
        <v>775</v>
      </c>
      <c r="E8" s="61">
        <v>2439</v>
      </c>
      <c r="F8" s="61">
        <v>2900</v>
      </c>
      <c r="G8" s="61">
        <v>2900</v>
      </c>
      <c r="H8" s="61">
        <f>SUM(E8:G8)/3</f>
        <v>2746.3333333333335</v>
      </c>
      <c r="I8" s="62">
        <f t="shared" si="1"/>
        <v>2128408.3333333335</v>
      </c>
      <c r="J8" s="27"/>
    </row>
    <row r="9" spans="1:10" ht="125.1" customHeight="1" x14ac:dyDescent="0.25">
      <c r="A9" s="63">
        <v>6</v>
      </c>
      <c r="B9" s="64" t="s">
        <v>17</v>
      </c>
      <c r="C9" s="65" t="s">
        <v>12</v>
      </c>
      <c r="D9" s="66">
        <v>25</v>
      </c>
      <c r="E9" s="67">
        <v>2439</v>
      </c>
      <c r="F9" s="67">
        <v>2900</v>
      </c>
      <c r="G9" s="67">
        <v>2900</v>
      </c>
      <c r="H9" s="67">
        <f t="shared" si="0"/>
        <v>2746.3333333333335</v>
      </c>
      <c r="I9" s="68">
        <f t="shared" si="1"/>
        <v>68658.333333333343</v>
      </c>
      <c r="J9" s="27"/>
    </row>
    <row r="10" spans="1:10" ht="125.1" customHeight="1" x14ac:dyDescent="0.25">
      <c r="A10" s="19">
        <v>7</v>
      </c>
      <c r="B10" s="28" t="s">
        <v>18</v>
      </c>
      <c r="C10" s="18" t="s">
        <v>12</v>
      </c>
      <c r="D10" s="33">
        <v>475</v>
      </c>
      <c r="E10" s="21">
        <v>2849</v>
      </c>
      <c r="F10" s="21">
        <v>2890</v>
      </c>
      <c r="G10" s="21">
        <v>3413</v>
      </c>
      <c r="H10" s="21">
        <f t="shared" si="0"/>
        <v>3050.6666666666665</v>
      </c>
      <c r="I10" s="23">
        <f t="shared" si="1"/>
        <v>1449066.6666666665</v>
      </c>
      <c r="J10" s="27"/>
    </row>
    <row r="11" spans="1:10" ht="125.1" customHeight="1" x14ac:dyDescent="0.25">
      <c r="A11" s="19">
        <v>8</v>
      </c>
      <c r="B11" s="28" t="s">
        <v>19</v>
      </c>
      <c r="C11" s="18" t="s">
        <v>12</v>
      </c>
      <c r="D11" s="33">
        <v>25</v>
      </c>
      <c r="E11" s="21">
        <v>2849</v>
      </c>
      <c r="F11" s="21">
        <v>2890</v>
      </c>
      <c r="G11" s="21">
        <v>3413</v>
      </c>
      <c r="H11" s="21">
        <f t="shared" si="0"/>
        <v>3050.6666666666665</v>
      </c>
      <c r="I11" s="23">
        <f t="shared" si="1"/>
        <v>76266.666666666657</v>
      </c>
      <c r="J11" s="27"/>
    </row>
    <row r="12" spans="1:10" ht="125.1" customHeight="1" x14ac:dyDescent="0.25">
      <c r="A12" s="19">
        <v>9</v>
      </c>
      <c r="B12" s="28" t="s">
        <v>20</v>
      </c>
      <c r="C12" s="18" t="s">
        <v>12</v>
      </c>
      <c r="D12" s="33">
        <v>380</v>
      </c>
      <c r="E12" s="21">
        <v>3090</v>
      </c>
      <c r="F12" s="21">
        <v>3644</v>
      </c>
      <c r="G12" s="21">
        <v>4000</v>
      </c>
      <c r="H12" s="21">
        <f t="shared" si="0"/>
        <v>3578</v>
      </c>
      <c r="I12" s="23">
        <f t="shared" si="1"/>
        <v>1359640</v>
      </c>
      <c r="J12" s="27"/>
    </row>
    <row r="13" spans="1:10" ht="125.1" customHeight="1" thickBot="1" x14ac:dyDescent="0.3">
      <c r="A13" s="57">
        <v>10</v>
      </c>
      <c r="B13" s="58" t="s">
        <v>21</v>
      </c>
      <c r="C13" s="59" t="s">
        <v>12</v>
      </c>
      <c r="D13" s="60">
        <v>20</v>
      </c>
      <c r="E13" s="61">
        <v>3090</v>
      </c>
      <c r="F13" s="61">
        <v>3644</v>
      </c>
      <c r="G13" s="61">
        <v>4000</v>
      </c>
      <c r="H13" s="61">
        <f t="shared" si="0"/>
        <v>3578</v>
      </c>
      <c r="I13" s="62">
        <f t="shared" si="1"/>
        <v>71560</v>
      </c>
      <c r="J13" s="27"/>
    </row>
    <row r="14" spans="1:10" ht="125.1" customHeight="1" x14ac:dyDescent="0.25">
      <c r="A14" s="63">
        <v>11</v>
      </c>
      <c r="B14" s="64" t="s">
        <v>22</v>
      </c>
      <c r="C14" s="65" t="s">
        <v>12</v>
      </c>
      <c r="D14" s="66">
        <v>160</v>
      </c>
      <c r="E14" s="67">
        <v>1785.17</v>
      </c>
      <c r="F14" s="67">
        <v>1950</v>
      </c>
      <c r="G14" s="67">
        <v>2180</v>
      </c>
      <c r="H14" s="67">
        <f t="shared" si="0"/>
        <v>1971.7233333333334</v>
      </c>
      <c r="I14" s="68">
        <f t="shared" si="1"/>
        <v>315475.73333333334</v>
      </c>
      <c r="J14" s="27"/>
    </row>
    <row r="15" spans="1:10" ht="125.1" customHeight="1" x14ac:dyDescent="0.25">
      <c r="A15" s="19">
        <v>12</v>
      </c>
      <c r="B15" s="30" t="s">
        <v>23</v>
      </c>
      <c r="C15" s="18" t="s">
        <v>12</v>
      </c>
      <c r="D15" s="33">
        <v>40</v>
      </c>
      <c r="E15" s="21">
        <v>1785.17</v>
      </c>
      <c r="F15" s="21">
        <v>1950</v>
      </c>
      <c r="G15" s="21">
        <v>2180</v>
      </c>
      <c r="H15" s="21">
        <f t="shared" si="0"/>
        <v>1971.7233333333334</v>
      </c>
      <c r="I15" s="23">
        <f t="shared" si="1"/>
        <v>78868.933333333334</v>
      </c>
      <c r="J15" s="27"/>
    </row>
    <row r="16" spans="1:10" ht="125.1" customHeight="1" x14ac:dyDescent="0.25">
      <c r="A16" s="19">
        <v>13</v>
      </c>
      <c r="B16" s="28" t="s">
        <v>24</v>
      </c>
      <c r="C16" s="18" t="s">
        <v>12</v>
      </c>
      <c r="D16" s="33">
        <v>620</v>
      </c>
      <c r="E16" s="21">
        <v>382.64</v>
      </c>
      <c r="F16" s="21">
        <v>412.5</v>
      </c>
      <c r="G16" s="21">
        <v>454.26</v>
      </c>
      <c r="H16" s="21">
        <f t="shared" si="0"/>
        <v>416.4666666666667</v>
      </c>
      <c r="I16" s="23">
        <f t="shared" si="1"/>
        <v>258209.33333333334</v>
      </c>
      <c r="J16" s="27"/>
    </row>
    <row r="17" spans="1:10" ht="125.1" customHeight="1" x14ac:dyDescent="0.25">
      <c r="A17" s="19">
        <v>14</v>
      </c>
      <c r="B17" s="52" t="s">
        <v>25</v>
      </c>
      <c r="C17" s="18" t="s">
        <v>12</v>
      </c>
      <c r="D17" s="33">
        <v>180</v>
      </c>
      <c r="E17" s="21">
        <v>382.64</v>
      </c>
      <c r="F17" s="21">
        <v>412.5</v>
      </c>
      <c r="G17" s="21">
        <v>454.26</v>
      </c>
      <c r="H17" s="21">
        <f t="shared" si="0"/>
        <v>416.4666666666667</v>
      </c>
      <c r="I17" s="23">
        <f t="shared" si="1"/>
        <v>74964</v>
      </c>
      <c r="J17" s="27"/>
    </row>
    <row r="18" spans="1:10" ht="125.1" customHeight="1" thickBot="1" x14ac:dyDescent="0.3">
      <c r="A18" s="69">
        <v>15</v>
      </c>
      <c r="B18" s="58" t="s">
        <v>26</v>
      </c>
      <c r="C18" s="59" t="s">
        <v>12</v>
      </c>
      <c r="D18" s="60">
        <v>200</v>
      </c>
      <c r="E18" s="61">
        <v>254.8</v>
      </c>
      <c r="F18" s="61">
        <v>312</v>
      </c>
      <c r="G18" s="61">
        <v>353.69</v>
      </c>
      <c r="H18" s="61">
        <f>SUM(E18:G18)/3</f>
        <v>306.83</v>
      </c>
      <c r="I18" s="62">
        <f>+H18*D18</f>
        <v>61366</v>
      </c>
      <c r="J18" s="27"/>
    </row>
    <row r="19" spans="1:10" ht="125.1" customHeight="1" x14ac:dyDescent="0.25">
      <c r="A19" s="70">
        <v>16</v>
      </c>
      <c r="B19" s="64" t="s">
        <v>27</v>
      </c>
      <c r="C19" s="65" t="s">
        <v>12</v>
      </c>
      <c r="D19" s="66">
        <v>115</v>
      </c>
      <c r="E19" s="67">
        <v>1115</v>
      </c>
      <c r="F19" s="67">
        <v>1600</v>
      </c>
      <c r="G19" s="67">
        <v>1850</v>
      </c>
      <c r="H19" s="67">
        <f t="shared" ref="H19:H20" si="2">SUM(E19:G19)/3</f>
        <v>1521.6666666666667</v>
      </c>
      <c r="I19" s="68">
        <f t="shared" ref="I19:I20" si="3">+H19*D19</f>
        <v>174991.66666666669</v>
      </c>
      <c r="J19" s="27"/>
    </row>
    <row r="20" spans="1:10" ht="125.1" customHeight="1" x14ac:dyDescent="0.25">
      <c r="A20" s="29">
        <v>17</v>
      </c>
      <c r="B20" s="52" t="s">
        <v>28</v>
      </c>
      <c r="C20" s="18" t="s">
        <v>12</v>
      </c>
      <c r="D20" s="33">
        <v>35</v>
      </c>
      <c r="E20" s="21">
        <v>1115</v>
      </c>
      <c r="F20" s="21">
        <v>1600</v>
      </c>
      <c r="G20" s="21">
        <v>1850</v>
      </c>
      <c r="H20" s="21">
        <f t="shared" si="2"/>
        <v>1521.6666666666667</v>
      </c>
      <c r="I20" s="23">
        <f t="shared" si="3"/>
        <v>53258.333333333336</v>
      </c>
      <c r="J20" s="27"/>
    </row>
    <row r="21" spans="1:10" ht="125.1" customHeight="1" thickBot="1" x14ac:dyDescent="0.3">
      <c r="A21" s="34">
        <v>18</v>
      </c>
      <c r="B21" s="35" t="s">
        <v>29</v>
      </c>
      <c r="C21" s="36" t="s">
        <v>12</v>
      </c>
      <c r="D21" s="37">
        <v>10</v>
      </c>
      <c r="E21" s="38">
        <v>989</v>
      </c>
      <c r="F21" s="38">
        <v>1005</v>
      </c>
      <c r="G21" s="38">
        <v>1129.8900000000001</v>
      </c>
      <c r="H21" s="38">
        <f>SUM(E21:G21)/3</f>
        <v>1041.2966666666669</v>
      </c>
      <c r="I21" s="39">
        <f>+H21*D21</f>
        <v>10412.966666666669</v>
      </c>
      <c r="J21" s="27"/>
    </row>
    <row r="22" spans="1:10" ht="30" customHeight="1" thickBot="1" x14ac:dyDescent="0.3">
      <c r="A22" s="98" t="s">
        <v>30</v>
      </c>
      <c r="B22" s="98"/>
      <c r="C22" s="98"/>
      <c r="D22" s="98"/>
      <c r="E22" s="98"/>
      <c r="F22" s="98"/>
      <c r="G22" s="98"/>
      <c r="H22" s="98"/>
      <c r="I22" s="48">
        <f>SUM(I4:I21)</f>
        <v>6819521.6333333338</v>
      </c>
      <c r="J22" s="27"/>
    </row>
    <row r="23" spans="1:10" ht="30" customHeight="1" thickBot="1" x14ac:dyDescent="0.3">
      <c r="A23" s="99" t="s">
        <v>31</v>
      </c>
      <c r="B23" s="100"/>
      <c r="C23" s="100"/>
      <c r="D23" s="100"/>
      <c r="E23" s="100"/>
      <c r="F23" s="100"/>
      <c r="G23" s="100"/>
      <c r="H23" s="100"/>
      <c r="I23" s="101"/>
      <c r="J23" s="27"/>
    </row>
    <row r="24" spans="1:10" ht="30" customHeight="1" thickBot="1" x14ac:dyDescent="0.3">
      <c r="A24" s="10" t="s">
        <v>2</v>
      </c>
      <c r="B24" s="14" t="s">
        <v>3</v>
      </c>
      <c r="C24" s="13" t="s">
        <v>4</v>
      </c>
      <c r="D24" s="11" t="s">
        <v>5</v>
      </c>
      <c r="E24" s="11" t="s">
        <v>6</v>
      </c>
      <c r="F24" s="11" t="s">
        <v>7</v>
      </c>
      <c r="G24" s="11" t="s">
        <v>8</v>
      </c>
      <c r="H24" s="11" t="s">
        <v>9</v>
      </c>
      <c r="I24" s="11" t="s">
        <v>10</v>
      </c>
      <c r="J24" s="27"/>
    </row>
    <row r="25" spans="1:10" ht="150" customHeight="1" thickBot="1" x14ac:dyDescent="0.3">
      <c r="A25" s="69">
        <v>19</v>
      </c>
      <c r="B25" s="58" t="s">
        <v>32</v>
      </c>
      <c r="C25" s="59" t="s">
        <v>12</v>
      </c>
      <c r="D25" s="60">
        <v>132</v>
      </c>
      <c r="E25" s="71">
        <v>2747.18</v>
      </c>
      <c r="F25" s="71">
        <v>2787.95</v>
      </c>
      <c r="G25" s="71">
        <v>3490</v>
      </c>
      <c r="H25" s="61">
        <f>SUM(E25:G25)/3</f>
        <v>3008.3766666666666</v>
      </c>
      <c r="I25" s="72">
        <f>+H25*D25</f>
        <v>397105.72</v>
      </c>
      <c r="J25" s="27"/>
    </row>
    <row r="26" spans="1:10" ht="150" customHeight="1" thickBot="1" x14ac:dyDescent="0.3">
      <c r="A26" s="73">
        <v>20</v>
      </c>
      <c r="B26" s="74" t="s">
        <v>33</v>
      </c>
      <c r="C26" s="75" t="s">
        <v>12</v>
      </c>
      <c r="D26" s="76">
        <v>132</v>
      </c>
      <c r="E26" s="77">
        <v>900</v>
      </c>
      <c r="F26" s="77">
        <v>1099</v>
      </c>
      <c r="G26" s="77">
        <v>1305</v>
      </c>
      <c r="H26" s="78">
        <f>SUM(E26:G26)/3</f>
        <v>1101.3333333333333</v>
      </c>
      <c r="I26" s="79">
        <f>+H26*D26</f>
        <v>145376</v>
      </c>
      <c r="J26" s="27"/>
    </row>
    <row r="27" spans="1:10" ht="37.5" customHeight="1" thickBot="1" x14ac:dyDescent="0.3">
      <c r="A27" s="98" t="s">
        <v>34</v>
      </c>
      <c r="B27" s="98"/>
      <c r="C27" s="98"/>
      <c r="D27" s="98"/>
      <c r="E27" s="98"/>
      <c r="F27" s="98"/>
      <c r="G27" s="98"/>
      <c r="H27" s="98"/>
      <c r="I27" s="48">
        <f>SUM(I25:I26)</f>
        <v>542481.72</v>
      </c>
      <c r="J27" s="27"/>
    </row>
    <row r="28" spans="1:10" ht="30" customHeight="1" thickBot="1" x14ac:dyDescent="0.3">
      <c r="A28" s="99" t="s">
        <v>35</v>
      </c>
      <c r="B28" s="100"/>
      <c r="C28" s="100"/>
      <c r="D28" s="100"/>
      <c r="E28" s="100"/>
      <c r="F28" s="100"/>
      <c r="G28" s="100"/>
      <c r="H28" s="100"/>
      <c r="I28" s="101"/>
      <c r="J28" s="27"/>
    </row>
    <row r="29" spans="1:10" ht="30" customHeight="1" thickBot="1" x14ac:dyDescent="0.3">
      <c r="A29" s="10" t="s">
        <v>2</v>
      </c>
      <c r="B29" s="10" t="s">
        <v>3</v>
      </c>
      <c r="C29" s="10" t="s">
        <v>4</v>
      </c>
      <c r="D29" s="11" t="s">
        <v>5</v>
      </c>
      <c r="E29" s="11" t="s">
        <v>6</v>
      </c>
      <c r="F29" s="11" t="s">
        <v>7</v>
      </c>
      <c r="G29" s="11" t="s">
        <v>8</v>
      </c>
      <c r="H29" s="11" t="s">
        <v>9</v>
      </c>
      <c r="I29" s="11" t="s">
        <v>10</v>
      </c>
      <c r="J29" s="27"/>
    </row>
    <row r="30" spans="1:10" ht="129.94999999999999" customHeight="1" x14ac:dyDescent="0.25">
      <c r="A30" s="53">
        <v>21</v>
      </c>
      <c r="B30" s="40" t="s">
        <v>36</v>
      </c>
      <c r="C30" s="41" t="s">
        <v>12</v>
      </c>
      <c r="D30" s="42">
        <v>18</v>
      </c>
      <c r="E30" s="46">
        <v>2747.18</v>
      </c>
      <c r="F30" s="46">
        <v>2787.95</v>
      </c>
      <c r="G30" s="46">
        <v>3490</v>
      </c>
      <c r="H30" s="22">
        <f>SUM(E30:G30)/3</f>
        <v>3008.3766666666666</v>
      </c>
      <c r="I30" s="43">
        <f>+H30*D30</f>
        <v>54150.78</v>
      </c>
      <c r="J30" s="27"/>
    </row>
    <row r="31" spans="1:10" ht="129.94999999999999" customHeight="1" thickBot="1" x14ac:dyDescent="0.3">
      <c r="A31" s="34">
        <v>22</v>
      </c>
      <c r="B31" s="80" t="s">
        <v>37</v>
      </c>
      <c r="C31" s="36" t="s">
        <v>12</v>
      </c>
      <c r="D31" s="37">
        <v>18</v>
      </c>
      <c r="E31" s="45">
        <v>900</v>
      </c>
      <c r="F31" s="45">
        <v>1099</v>
      </c>
      <c r="G31" s="45">
        <v>1305</v>
      </c>
      <c r="H31" s="38">
        <f>SUM(E31:G31)/3</f>
        <v>1101.3333333333333</v>
      </c>
      <c r="I31" s="39">
        <f>+H31*D31</f>
        <v>19824</v>
      </c>
      <c r="J31" s="27"/>
    </row>
    <row r="32" spans="1:10" ht="30" customHeight="1" thickBot="1" x14ac:dyDescent="0.3">
      <c r="A32" s="98" t="s">
        <v>38</v>
      </c>
      <c r="B32" s="98"/>
      <c r="C32" s="98"/>
      <c r="D32" s="98"/>
      <c r="E32" s="98"/>
      <c r="F32" s="98"/>
      <c r="G32" s="98"/>
      <c r="H32" s="98"/>
      <c r="I32" s="48">
        <f>SUM(I30:I31)</f>
        <v>73974.78</v>
      </c>
      <c r="J32" s="27"/>
    </row>
    <row r="33" spans="1:10" ht="30" customHeight="1" thickBot="1" x14ac:dyDescent="0.3">
      <c r="A33" s="99" t="s">
        <v>39</v>
      </c>
      <c r="B33" s="100"/>
      <c r="C33" s="100"/>
      <c r="D33" s="100"/>
      <c r="E33" s="100"/>
      <c r="F33" s="100"/>
      <c r="G33" s="100"/>
      <c r="H33" s="100"/>
      <c r="I33" s="101"/>
      <c r="J33" s="27"/>
    </row>
    <row r="34" spans="1:10" ht="30" customHeight="1" thickBot="1" x14ac:dyDescent="0.3">
      <c r="A34" s="10" t="s">
        <v>2</v>
      </c>
      <c r="B34" s="10" t="s">
        <v>3</v>
      </c>
      <c r="C34" s="10" t="s">
        <v>4</v>
      </c>
      <c r="D34" s="11" t="s">
        <v>5</v>
      </c>
      <c r="E34" s="11" t="s">
        <v>6</v>
      </c>
      <c r="F34" s="11" t="s">
        <v>7</v>
      </c>
      <c r="G34" s="11" t="s">
        <v>8</v>
      </c>
      <c r="H34" s="11" t="s">
        <v>9</v>
      </c>
      <c r="I34" s="11" t="s">
        <v>10</v>
      </c>
      <c r="J34" s="27"/>
    </row>
    <row r="35" spans="1:10" ht="150" customHeight="1" x14ac:dyDescent="0.25">
      <c r="A35" s="53">
        <v>23</v>
      </c>
      <c r="B35" s="40" t="s">
        <v>40</v>
      </c>
      <c r="C35" s="41" t="s">
        <v>12</v>
      </c>
      <c r="D35" s="42">
        <v>90</v>
      </c>
      <c r="E35" s="44">
        <v>2404.34</v>
      </c>
      <c r="F35" s="44">
        <v>2575</v>
      </c>
      <c r="G35" s="44">
        <v>2840</v>
      </c>
      <c r="H35" s="22">
        <f>SUM(E35:G35)/3</f>
        <v>2606.4466666666667</v>
      </c>
      <c r="I35" s="43">
        <f>+H35*D35</f>
        <v>234580.2</v>
      </c>
      <c r="J35" s="27"/>
    </row>
    <row r="36" spans="1:10" ht="150" customHeight="1" x14ac:dyDescent="0.25">
      <c r="A36" s="19">
        <v>24</v>
      </c>
      <c r="B36" s="32" t="s">
        <v>41</v>
      </c>
      <c r="C36" s="36" t="s">
        <v>12</v>
      </c>
      <c r="D36" s="37">
        <v>45</v>
      </c>
      <c r="E36" s="44">
        <v>3525</v>
      </c>
      <c r="F36" s="44">
        <v>3796.2</v>
      </c>
      <c r="G36" s="44">
        <v>4173.07</v>
      </c>
      <c r="H36" s="22">
        <f t="shared" ref="H36:H37" si="4">SUM(E36:G36)/3</f>
        <v>3831.4233333333336</v>
      </c>
      <c r="I36" s="43">
        <f t="shared" ref="I36:I37" si="5">+H36*D36</f>
        <v>172414.05000000002</v>
      </c>
      <c r="J36" s="27"/>
    </row>
    <row r="37" spans="1:10" ht="150" customHeight="1" thickBot="1" x14ac:dyDescent="0.3">
      <c r="A37" s="34">
        <v>25</v>
      </c>
      <c r="B37" s="47" t="s">
        <v>42</v>
      </c>
      <c r="C37" s="36" t="s">
        <v>12</v>
      </c>
      <c r="D37" s="37">
        <v>45</v>
      </c>
      <c r="E37" s="45">
        <v>5225</v>
      </c>
      <c r="F37" s="45">
        <v>5709.22</v>
      </c>
      <c r="G37" s="45">
        <v>5930</v>
      </c>
      <c r="H37" s="22">
        <f t="shared" si="4"/>
        <v>5621.4066666666668</v>
      </c>
      <c r="I37" s="43">
        <f t="shared" si="5"/>
        <v>252963.30000000002</v>
      </c>
      <c r="J37" s="27"/>
    </row>
    <row r="38" spans="1:10" ht="35.25" customHeight="1" thickBot="1" x14ac:dyDescent="0.3">
      <c r="A38" s="98" t="s">
        <v>43</v>
      </c>
      <c r="B38" s="98"/>
      <c r="C38" s="98"/>
      <c r="D38" s="98"/>
      <c r="E38" s="98"/>
      <c r="F38" s="98"/>
      <c r="G38" s="98"/>
      <c r="H38" s="98"/>
      <c r="I38" s="48">
        <f>SUM(I35:I37)</f>
        <v>659957.55000000005</v>
      </c>
      <c r="J38" s="27"/>
    </row>
    <row r="39" spans="1:10" ht="30" customHeight="1" thickBot="1" x14ac:dyDescent="0.3">
      <c r="A39" s="99" t="s">
        <v>44</v>
      </c>
      <c r="B39" s="100"/>
      <c r="C39" s="100"/>
      <c r="D39" s="100"/>
      <c r="E39" s="100"/>
      <c r="F39" s="100"/>
      <c r="G39" s="100"/>
      <c r="H39" s="100"/>
      <c r="I39" s="101"/>
      <c r="J39" s="27"/>
    </row>
    <row r="40" spans="1:10" ht="30" customHeight="1" thickBot="1" x14ac:dyDescent="0.3">
      <c r="A40" s="10" t="s">
        <v>2</v>
      </c>
      <c r="B40" s="10" t="s">
        <v>3</v>
      </c>
      <c r="C40" s="10" t="s">
        <v>4</v>
      </c>
      <c r="D40" s="11" t="s">
        <v>5</v>
      </c>
      <c r="E40" s="11" t="s">
        <v>6</v>
      </c>
      <c r="F40" s="11" t="s">
        <v>7</v>
      </c>
      <c r="G40" s="11" t="s">
        <v>8</v>
      </c>
      <c r="H40" s="11" t="s">
        <v>9</v>
      </c>
      <c r="I40" s="11" t="s">
        <v>10</v>
      </c>
      <c r="J40" s="27"/>
    </row>
    <row r="41" spans="1:10" ht="129.94999999999999" customHeight="1" x14ac:dyDescent="0.25">
      <c r="A41" s="53">
        <v>26</v>
      </c>
      <c r="B41" s="40" t="s">
        <v>45</v>
      </c>
      <c r="C41" s="36" t="s">
        <v>12</v>
      </c>
      <c r="D41" s="37">
        <v>10</v>
      </c>
      <c r="E41" s="44">
        <v>2404.34</v>
      </c>
      <c r="F41" s="44">
        <v>2575</v>
      </c>
      <c r="G41" s="44">
        <v>2840</v>
      </c>
      <c r="H41" s="22">
        <f>SUM(E41:G41)/3</f>
        <v>2606.4466666666667</v>
      </c>
      <c r="I41" s="43">
        <f t="shared" ref="I41:I43" si="6">+H41*D41</f>
        <v>26064.466666666667</v>
      </c>
      <c r="J41" s="27"/>
    </row>
    <row r="42" spans="1:10" ht="129.94999999999999" customHeight="1" x14ac:dyDescent="0.25">
      <c r="A42" s="19">
        <v>27</v>
      </c>
      <c r="B42" s="32" t="s">
        <v>46</v>
      </c>
      <c r="C42" s="36" t="s">
        <v>12</v>
      </c>
      <c r="D42" s="37">
        <v>5</v>
      </c>
      <c r="E42" s="44">
        <v>3525</v>
      </c>
      <c r="F42" s="44">
        <v>3796.2</v>
      </c>
      <c r="G42" s="44">
        <v>4173.07</v>
      </c>
      <c r="H42" s="22">
        <f t="shared" ref="H42:H43" si="7">SUM(E42:G42)/3</f>
        <v>3831.4233333333336</v>
      </c>
      <c r="I42" s="43">
        <f t="shared" si="6"/>
        <v>19157.116666666669</v>
      </c>
      <c r="J42" s="27"/>
    </row>
    <row r="43" spans="1:10" ht="129.94999999999999" customHeight="1" thickBot="1" x14ac:dyDescent="0.3">
      <c r="A43" s="34">
        <v>28</v>
      </c>
      <c r="B43" s="47" t="s">
        <v>47</v>
      </c>
      <c r="C43" s="36" t="s">
        <v>12</v>
      </c>
      <c r="D43" s="37">
        <v>5</v>
      </c>
      <c r="E43" s="45">
        <v>5225</v>
      </c>
      <c r="F43" s="45">
        <v>5709.22</v>
      </c>
      <c r="G43" s="45">
        <v>5930</v>
      </c>
      <c r="H43" s="49">
        <f t="shared" si="7"/>
        <v>5621.4066666666668</v>
      </c>
      <c r="I43" s="50">
        <f t="shared" si="6"/>
        <v>28107.033333333333</v>
      </c>
      <c r="J43" s="27"/>
    </row>
    <row r="44" spans="1:10" ht="30" customHeight="1" thickBot="1" x14ac:dyDescent="0.3">
      <c r="A44" s="98" t="s">
        <v>48</v>
      </c>
      <c r="B44" s="98"/>
      <c r="C44" s="98"/>
      <c r="D44" s="98"/>
      <c r="E44" s="98"/>
      <c r="F44" s="98"/>
      <c r="G44" s="98"/>
      <c r="H44" s="98"/>
      <c r="I44" s="48">
        <f>SUM(I41:I43)</f>
        <v>73328.616666666669</v>
      </c>
      <c r="J44" s="27"/>
    </row>
    <row r="45" spans="1:10" ht="30" customHeight="1" thickBot="1" x14ac:dyDescent="0.3">
      <c r="A45" s="99" t="s">
        <v>49</v>
      </c>
      <c r="B45" s="100"/>
      <c r="C45" s="100"/>
      <c r="D45" s="100"/>
      <c r="E45" s="100"/>
      <c r="F45" s="100"/>
      <c r="G45" s="100"/>
      <c r="H45" s="100"/>
      <c r="I45" s="101"/>
      <c r="J45" s="27"/>
    </row>
    <row r="46" spans="1:10" ht="30" customHeight="1" thickBot="1" x14ac:dyDescent="0.3">
      <c r="A46" s="10" t="s">
        <v>2</v>
      </c>
      <c r="B46" s="10" t="s">
        <v>3</v>
      </c>
      <c r="C46" s="10" t="s">
        <v>4</v>
      </c>
      <c r="D46" s="11" t="s">
        <v>5</v>
      </c>
      <c r="E46" s="11" t="s">
        <v>6</v>
      </c>
      <c r="F46" s="11" t="s">
        <v>7</v>
      </c>
      <c r="G46" s="11" t="s">
        <v>8</v>
      </c>
      <c r="H46" s="11" t="s">
        <v>9</v>
      </c>
      <c r="I46" s="11" t="s">
        <v>10</v>
      </c>
      <c r="J46" s="27"/>
    </row>
    <row r="47" spans="1:10" ht="115.5" customHeight="1" thickBot="1" x14ac:dyDescent="0.3">
      <c r="A47" s="81">
        <v>29</v>
      </c>
      <c r="B47" s="82" t="s">
        <v>50</v>
      </c>
      <c r="C47" s="83" t="s">
        <v>12</v>
      </c>
      <c r="D47" s="84">
        <v>36</v>
      </c>
      <c r="E47" s="85">
        <v>1765.7</v>
      </c>
      <c r="F47" s="85">
        <v>2200</v>
      </c>
      <c r="G47" s="85">
        <v>2322</v>
      </c>
      <c r="H47" s="86">
        <f t="shared" ref="H47:H49" si="8">SUM(E47:G47)/3</f>
        <v>2095.9</v>
      </c>
      <c r="I47" s="72">
        <f t="shared" ref="I47:I49" si="9">+H47*D47</f>
        <v>75452.400000000009</v>
      </c>
      <c r="J47" s="27"/>
    </row>
    <row r="48" spans="1:10" ht="123.75" customHeight="1" x14ac:dyDescent="0.25">
      <c r="A48" s="63">
        <v>30</v>
      </c>
      <c r="B48" s="87" t="s">
        <v>51</v>
      </c>
      <c r="C48" s="75" t="s">
        <v>12</v>
      </c>
      <c r="D48" s="76">
        <v>47</v>
      </c>
      <c r="E48" s="88">
        <v>1057.1400000000001</v>
      </c>
      <c r="F48" s="88">
        <v>1389.99</v>
      </c>
      <c r="G48" s="88">
        <v>1541</v>
      </c>
      <c r="H48" s="67">
        <f t="shared" si="8"/>
        <v>1329.3766666666668</v>
      </c>
      <c r="I48" s="68">
        <f t="shared" si="9"/>
        <v>62480.703333333338</v>
      </c>
      <c r="J48" s="27"/>
    </row>
    <row r="49" spans="1:15" ht="118.5" customHeight="1" thickBot="1" x14ac:dyDescent="0.3">
      <c r="A49" s="34">
        <v>31</v>
      </c>
      <c r="B49" s="47" t="s">
        <v>52</v>
      </c>
      <c r="C49" s="36" t="s">
        <v>12</v>
      </c>
      <c r="D49" s="37">
        <v>3</v>
      </c>
      <c r="E49" s="45">
        <v>587.14</v>
      </c>
      <c r="F49" s="45">
        <v>800</v>
      </c>
      <c r="G49" s="45">
        <v>943</v>
      </c>
      <c r="H49" s="49">
        <f t="shared" si="8"/>
        <v>776.71333333333325</v>
      </c>
      <c r="I49" s="50">
        <f t="shared" si="9"/>
        <v>2330.14</v>
      </c>
      <c r="J49" s="27"/>
    </row>
    <row r="50" spans="1:15" ht="30" customHeight="1" thickBot="1" x14ac:dyDescent="0.3">
      <c r="A50" s="98" t="s">
        <v>53</v>
      </c>
      <c r="B50" s="98"/>
      <c r="C50" s="98"/>
      <c r="D50" s="98"/>
      <c r="E50" s="98"/>
      <c r="F50" s="98"/>
      <c r="G50" s="98"/>
      <c r="H50" s="98"/>
      <c r="I50" s="48">
        <f>SUM(I47:I49)</f>
        <v>140263.24333333335</v>
      </c>
      <c r="J50" s="27"/>
    </row>
    <row r="51" spans="1:15" ht="30" customHeight="1" thickBot="1" x14ac:dyDescent="0.3">
      <c r="A51" s="99" t="s">
        <v>54</v>
      </c>
      <c r="B51" s="100"/>
      <c r="C51" s="100"/>
      <c r="D51" s="100"/>
      <c r="E51" s="100"/>
      <c r="F51" s="100"/>
      <c r="G51" s="100"/>
      <c r="H51" s="100"/>
      <c r="I51" s="101"/>
      <c r="J51" s="27"/>
    </row>
    <row r="52" spans="1:15" ht="30" customHeight="1" thickBot="1" x14ac:dyDescent="0.3">
      <c r="A52" s="10" t="s">
        <v>2</v>
      </c>
      <c r="B52" s="10" t="s">
        <v>3</v>
      </c>
      <c r="C52" s="10" t="s">
        <v>4</v>
      </c>
      <c r="D52" s="11" t="s">
        <v>5</v>
      </c>
      <c r="E52" s="11" t="s">
        <v>6</v>
      </c>
      <c r="F52" s="11" t="s">
        <v>7</v>
      </c>
      <c r="G52" s="11" t="s">
        <v>8</v>
      </c>
      <c r="H52" s="11" t="s">
        <v>9</v>
      </c>
      <c r="I52" s="11" t="s">
        <v>10</v>
      </c>
      <c r="J52" s="27"/>
    </row>
    <row r="53" spans="1:15" ht="120" customHeight="1" x14ac:dyDescent="0.25">
      <c r="A53" s="53">
        <v>32</v>
      </c>
      <c r="B53" s="40" t="s">
        <v>55</v>
      </c>
      <c r="C53" s="36" t="s">
        <v>12</v>
      </c>
      <c r="D53" s="37">
        <v>10</v>
      </c>
      <c r="E53" s="44">
        <v>1765.7</v>
      </c>
      <c r="F53" s="44">
        <v>2200</v>
      </c>
      <c r="G53" s="44">
        <v>2322</v>
      </c>
      <c r="H53" s="22">
        <f t="shared" ref="H53:H55" si="10">SUM(E53:G53)/3</f>
        <v>2095.9</v>
      </c>
      <c r="I53" s="43">
        <f t="shared" ref="I53:I55" si="11">+H53*D53</f>
        <v>20959</v>
      </c>
      <c r="J53" s="27"/>
    </row>
    <row r="54" spans="1:15" ht="120" customHeight="1" thickBot="1" x14ac:dyDescent="0.3">
      <c r="A54" s="57">
        <v>33</v>
      </c>
      <c r="B54" s="89" t="s">
        <v>56</v>
      </c>
      <c r="C54" s="59" t="s">
        <v>12</v>
      </c>
      <c r="D54" s="60">
        <v>15</v>
      </c>
      <c r="E54" s="71">
        <v>1057.1400000000001</v>
      </c>
      <c r="F54" s="71">
        <v>1389.99</v>
      </c>
      <c r="G54" s="71">
        <v>1541</v>
      </c>
      <c r="H54" s="86">
        <f t="shared" si="10"/>
        <v>1329.3766666666668</v>
      </c>
      <c r="I54" s="72">
        <f t="shared" si="11"/>
        <v>19940.650000000001</v>
      </c>
      <c r="J54" s="27"/>
    </row>
    <row r="55" spans="1:15" ht="120" customHeight="1" thickBot="1" x14ac:dyDescent="0.3">
      <c r="A55" s="90">
        <v>34</v>
      </c>
      <c r="B55" s="91" t="s">
        <v>57</v>
      </c>
      <c r="C55" s="75" t="s">
        <v>12</v>
      </c>
      <c r="D55" s="76">
        <v>3</v>
      </c>
      <c r="E55" s="77">
        <v>587.14</v>
      </c>
      <c r="F55" s="77">
        <v>800</v>
      </c>
      <c r="G55" s="77">
        <v>943</v>
      </c>
      <c r="H55" s="78">
        <f t="shared" si="10"/>
        <v>776.71333333333325</v>
      </c>
      <c r="I55" s="79">
        <f t="shared" si="11"/>
        <v>2330.14</v>
      </c>
      <c r="J55" s="27"/>
    </row>
    <row r="56" spans="1:15" ht="30" customHeight="1" thickBot="1" x14ac:dyDescent="0.3">
      <c r="A56" s="98" t="s">
        <v>58</v>
      </c>
      <c r="B56" s="98"/>
      <c r="C56" s="98"/>
      <c r="D56" s="98"/>
      <c r="E56" s="98"/>
      <c r="F56" s="98"/>
      <c r="G56" s="98"/>
      <c r="H56" s="98"/>
      <c r="I56" s="48">
        <f>SUM(I53:I55)</f>
        <v>43229.79</v>
      </c>
      <c r="J56" s="27"/>
    </row>
    <row r="57" spans="1:15" ht="30" customHeight="1" thickBot="1" x14ac:dyDescent="0.3">
      <c r="A57" s="98" t="s">
        <v>59</v>
      </c>
      <c r="B57" s="98"/>
      <c r="C57" s="98"/>
      <c r="D57" s="98"/>
      <c r="E57" s="98"/>
      <c r="F57" s="98"/>
      <c r="G57" s="98"/>
      <c r="H57" s="98"/>
      <c r="I57" s="51">
        <f>I22</f>
        <v>6819521.6333333338</v>
      </c>
      <c r="J57" s="27"/>
    </row>
    <row r="58" spans="1:15" ht="30" customHeight="1" thickBot="1" x14ac:dyDescent="0.3">
      <c r="A58" s="98" t="s">
        <v>60</v>
      </c>
      <c r="B58" s="98"/>
      <c r="C58" s="98"/>
      <c r="D58" s="98"/>
      <c r="E58" s="98"/>
      <c r="F58" s="98"/>
      <c r="G58" s="98"/>
      <c r="H58" s="98"/>
      <c r="I58" s="12">
        <f>I27+I32+I38+I44+I50+I56+I57</f>
        <v>8352757.333333334</v>
      </c>
      <c r="J58" s="3"/>
    </row>
    <row r="59" spans="1:15" ht="27.75" customHeight="1" x14ac:dyDescent="0.25">
      <c r="A59" s="96" t="s">
        <v>61</v>
      </c>
      <c r="B59" s="96"/>
      <c r="C59" s="96"/>
      <c r="D59" s="96"/>
      <c r="E59" s="96"/>
      <c r="F59" s="96"/>
      <c r="G59" s="96"/>
      <c r="H59" s="96"/>
      <c r="I59" s="96"/>
      <c r="J59" s="9"/>
      <c r="K59" s="4"/>
      <c r="L59" s="4"/>
      <c r="M59" s="4"/>
      <c r="N59" s="4"/>
      <c r="O59" s="4"/>
    </row>
    <row r="60" spans="1:15" s="26" customFormat="1" ht="50.1" customHeight="1" x14ac:dyDescent="0.25">
      <c r="A60" s="97" t="s">
        <v>62</v>
      </c>
      <c r="B60" s="97"/>
      <c r="C60" s="97"/>
      <c r="D60" s="97"/>
      <c r="E60" s="97"/>
      <c r="F60" s="97"/>
      <c r="G60" s="97"/>
      <c r="H60" s="97"/>
      <c r="I60" s="97"/>
      <c r="J60" s="24"/>
      <c r="K60" s="25"/>
      <c r="L60" s="25"/>
      <c r="M60" s="25"/>
      <c r="N60" s="25"/>
      <c r="O60" s="25"/>
    </row>
    <row r="61" spans="1:15" s="26" customFormat="1" ht="50.1" customHeight="1" x14ac:dyDescent="0.25">
      <c r="A61" s="97" t="s">
        <v>63</v>
      </c>
      <c r="B61" s="97"/>
      <c r="C61" s="97"/>
      <c r="D61" s="97"/>
      <c r="E61" s="97"/>
      <c r="F61" s="97"/>
      <c r="G61" s="97"/>
      <c r="H61" s="97"/>
      <c r="I61" s="97"/>
      <c r="J61" s="24"/>
      <c r="K61" s="25"/>
      <c r="L61" s="25"/>
      <c r="M61" s="25"/>
      <c r="N61" s="25"/>
      <c r="O61" s="25"/>
    </row>
    <row r="62" spans="1:15" s="26" customFormat="1" ht="50.1" customHeight="1" x14ac:dyDescent="0.25">
      <c r="A62" s="97" t="s">
        <v>64</v>
      </c>
      <c r="B62" s="97"/>
      <c r="C62" s="97"/>
      <c r="D62" s="97"/>
      <c r="E62" s="97"/>
      <c r="F62" s="97"/>
      <c r="G62" s="97"/>
      <c r="H62" s="97"/>
      <c r="I62" s="97"/>
      <c r="J62" s="24"/>
      <c r="K62" s="25"/>
      <c r="L62" s="25"/>
      <c r="M62" s="25"/>
      <c r="N62" s="25"/>
      <c r="O62" s="25"/>
    </row>
    <row r="63" spans="1:15" s="26" customFormat="1" ht="50.1" customHeight="1" x14ac:dyDescent="0.25">
      <c r="A63" s="97" t="s">
        <v>65</v>
      </c>
      <c r="B63" s="97"/>
      <c r="C63" s="97"/>
      <c r="D63" s="97"/>
      <c r="E63" s="97"/>
      <c r="F63" s="97"/>
      <c r="G63" s="97"/>
      <c r="H63" s="97"/>
      <c r="I63" s="97"/>
      <c r="J63" s="24"/>
      <c r="K63" s="25"/>
      <c r="L63" s="25"/>
      <c r="M63" s="25"/>
      <c r="N63" s="25"/>
      <c r="O63" s="25"/>
    </row>
    <row r="64" spans="1:15" s="26" customFormat="1" ht="50.1" customHeight="1" x14ac:dyDescent="0.25">
      <c r="A64" s="97" t="s">
        <v>66</v>
      </c>
      <c r="B64" s="97"/>
      <c r="C64" s="97"/>
      <c r="D64" s="97"/>
      <c r="E64" s="97"/>
      <c r="F64" s="97"/>
      <c r="G64" s="97"/>
      <c r="H64" s="97"/>
      <c r="I64" s="97"/>
      <c r="J64" s="24"/>
      <c r="K64" s="25"/>
      <c r="L64" s="25"/>
      <c r="M64" s="25"/>
      <c r="N64" s="25"/>
      <c r="O64" s="25"/>
    </row>
    <row r="65" spans="1:15" s="26" customFormat="1" ht="50.1" customHeight="1" x14ac:dyDescent="0.25">
      <c r="A65" s="97" t="s">
        <v>67</v>
      </c>
      <c r="B65" s="97"/>
      <c r="C65" s="97"/>
      <c r="D65" s="97"/>
      <c r="E65" s="97"/>
      <c r="F65" s="97"/>
      <c r="G65" s="97"/>
      <c r="H65" s="97"/>
      <c r="I65" s="97"/>
      <c r="J65" s="24"/>
      <c r="K65" s="25"/>
      <c r="L65" s="25"/>
      <c r="M65" s="25"/>
      <c r="N65" s="25"/>
      <c r="O65" s="25"/>
    </row>
    <row r="66" spans="1:15" s="26" customFormat="1" ht="50.1" customHeight="1" x14ac:dyDescent="0.25">
      <c r="A66" s="97" t="s">
        <v>68</v>
      </c>
      <c r="B66" s="97"/>
      <c r="C66" s="97"/>
      <c r="D66" s="97"/>
      <c r="E66" s="97"/>
      <c r="F66" s="97"/>
      <c r="G66" s="97"/>
      <c r="H66" s="97"/>
      <c r="I66" s="97"/>
      <c r="J66" s="24"/>
      <c r="K66" s="25"/>
      <c r="L66" s="25"/>
      <c r="M66" s="25"/>
      <c r="N66" s="25"/>
      <c r="O66" s="25"/>
    </row>
    <row r="67" spans="1:15" s="26" customFormat="1" ht="50.1" customHeight="1" x14ac:dyDescent="0.25">
      <c r="A67" s="97" t="s">
        <v>69</v>
      </c>
      <c r="B67" s="97"/>
      <c r="C67" s="97"/>
      <c r="D67" s="97"/>
      <c r="E67" s="97"/>
      <c r="F67" s="97"/>
      <c r="G67" s="97"/>
      <c r="H67" s="97"/>
      <c r="I67" s="97"/>
      <c r="J67" s="24"/>
      <c r="K67" s="25"/>
      <c r="L67" s="25"/>
      <c r="M67" s="25"/>
      <c r="N67" s="25"/>
      <c r="O67" s="25"/>
    </row>
    <row r="68" spans="1:15" s="26" customFormat="1" ht="50.1" customHeight="1" x14ac:dyDescent="0.25">
      <c r="A68" s="97" t="s">
        <v>70</v>
      </c>
      <c r="B68" s="97"/>
      <c r="C68" s="97"/>
      <c r="D68" s="97"/>
      <c r="E68" s="97"/>
      <c r="F68" s="97"/>
      <c r="G68" s="97"/>
      <c r="H68" s="97"/>
      <c r="I68" s="97"/>
      <c r="J68" s="24"/>
      <c r="K68" s="25"/>
      <c r="L68" s="25"/>
      <c r="M68" s="25"/>
      <c r="N68" s="25"/>
      <c r="O68" s="25"/>
    </row>
    <row r="69" spans="1:15" s="26" customFormat="1" ht="50.1" customHeight="1" x14ac:dyDescent="0.25">
      <c r="A69" s="97" t="s">
        <v>71</v>
      </c>
      <c r="B69" s="97"/>
      <c r="C69" s="97"/>
      <c r="D69" s="97"/>
      <c r="E69" s="97"/>
      <c r="F69" s="97"/>
      <c r="G69" s="97"/>
      <c r="H69" s="97"/>
      <c r="I69" s="97"/>
      <c r="J69" s="24"/>
      <c r="K69" s="25"/>
      <c r="L69" s="25"/>
      <c r="M69" s="25"/>
      <c r="N69" s="25"/>
      <c r="O69" s="25"/>
    </row>
    <row r="70" spans="1:15" s="26" customFormat="1" ht="50.1" customHeight="1" x14ac:dyDescent="0.25">
      <c r="A70" s="97" t="s">
        <v>72</v>
      </c>
      <c r="B70" s="97"/>
      <c r="C70" s="97"/>
      <c r="D70" s="97"/>
      <c r="E70" s="97"/>
      <c r="F70" s="97"/>
      <c r="G70" s="97"/>
      <c r="H70" s="97"/>
      <c r="I70" s="97"/>
      <c r="J70" s="24"/>
      <c r="K70" s="25"/>
      <c r="L70" s="25"/>
      <c r="M70" s="25"/>
      <c r="N70" s="25"/>
      <c r="O70" s="25"/>
    </row>
    <row r="71" spans="1:15" s="26" customFormat="1" ht="50.1" customHeight="1" x14ac:dyDescent="0.25">
      <c r="A71" s="97" t="s">
        <v>73</v>
      </c>
      <c r="B71" s="97"/>
      <c r="C71" s="97"/>
      <c r="D71" s="97"/>
      <c r="E71" s="97"/>
      <c r="F71" s="97"/>
      <c r="G71" s="97"/>
      <c r="H71" s="97"/>
      <c r="I71" s="97"/>
      <c r="J71" s="24"/>
      <c r="K71" s="25"/>
      <c r="L71" s="25"/>
      <c r="M71" s="25"/>
      <c r="N71" s="25"/>
      <c r="O71" s="25"/>
    </row>
    <row r="72" spans="1:15" s="26" customFormat="1" ht="50.1" customHeight="1" x14ac:dyDescent="0.25">
      <c r="A72" s="97" t="s">
        <v>74</v>
      </c>
      <c r="B72" s="97"/>
      <c r="C72" s="97"/>
      <c r="D72" s="97"/>
      <c r="E72" s="97"/>
      <c r="F72" s="97"/>
      <c r="G72" s="97"/>
      <c r="H72" s="97"/>
      <c r="I72" s="97"/>
      <c r="J72" s="24"/>
      <c r="K72" s="25"/>
      <c r="L72" s="25"/>
      <c r="M72" s="25"/>
      <c r="N72" s="25"/>
      <c r="O72" s="25"/>
    </row>
    <row r="73" spans="1:15" s="26" customFormat="1" ht="50.1" customHeight="1" x14ac:dyDescent="0.25">
      <c r="A73" s="97" t="s">
        <v>75</v>
      </c>
      <c r="B73" s="97"/>
      <c r="C73" s="97"/>
      <c r="D73" s="97"/>
      <c r="E73" s="97"/>
      <c r="F73" s="97"/>
      <c r="G73" s="97"/>
      <c r="H73" s="97"/>
      <c r="I73" s="97"/>
      <c r="J73" s="24"/>
      <c r="K73" s="25"/>
      <c r="L73" s="25"/>
      <c r="M73" s="25"/>
      <c r="N73" s="25"/>
      <c r="O73" s="25"/>
    </row>
    <row r="74" spans="1:15" s="26" customFormat="1" ht="50.1" customHeight="1" x14ac:dyDescent="0.25">
      <c r="A74" s="97" t="s">
        <v>76</v>
      </c>
      <c r="B74" s="97"/>
      <c r="C74" s="97"/>
      <c r="D74" s="97"/>
      <c r="E74" s="97"/>
      <c r="F74" s="97"/>
      <c r="G74" s="97"/>
      <c r="H74" s="97"/>
      <c r="I74" s="97"/>
      <c r="J74" s="24"/>
      <c r="K74" s="25"/>
      <c r="L74" s="25"/>
      <c r="M74" s="25"/>
      <c r="N74" s="25"/>
      <c r="O74" s="25"/>
    </row>
    <row r="75" spans="1:15" s="26" customFormat="1" ht="50.1" customHeight="1" x14ac:dyDescent="0.25">
      <c r="A75" s="104" t="s">
        <v>83</v>
      </c>
      <c r="B75" s="104"/>
      <c r="C75" s="104"/>
      <c r="D75" s="104"/>
      <c r="E75" s="104"/>
      <c r="F75" s="104"/>
      <c r="G75" s="104"/>
      <c r="H75" s="104"/>
      <c r="I75" s="104"/>
      <c r="J75" s="24"/>
      <c r="K75" s="25"/>
      <c r="L75" s="25"/>
      <c r="M75" s="25"/>
      <c r="N75" s="25"/>
      <c r="O75" s="25"/>
    </row>
    <row r="76" spans="1:15" s="26" customFormat="1" ht="50.1" customHeight="1" x14ac:dyDescent="0.25">
      <c r="A76" s="97" t="s">
        <v>82</v>
      </c>
      <c r="B76" s="97"/>
      <c r="C76" s="97"/>
      <c r="D76" s="97"/>
      <c r="E76" s="97"/>
      <c r="F76" s="97"/>
      <c r="G76" s="97"/>
      <c r="H76" s="97"/>
      <c r="I76" s="97"/>
      <c r="J76" s="24"/>
      <c r="K76" s="25"/>
      <c r="L76" s="25"/>
      <c r="M76" s="25"/>
      <c r="N76" s="25"/>
      <c r="O76" s="25"/>
    </row>
    <row r="77" spans="1:15" s="26" customFormat="1" ht="50.1" customHeight="1" x14ac:dyDescent="0.25">
      <c r="A77" s="97" t="s">
        <v>81</v>
      </c>
      <c r="B77" s="97"/>
      <c r="C77" s="97"/>
      <c r="D77" s="97"/>
      <c r="E77" s="97"/>
      <c r="F77" s="97"/>
      <c r="G77" s="97"/>
      <c r="H77" s="97"/>
      <c r="I77" s="97"/>
      <c r="J77" s="24"/>
      <c r="K77" s="25"/>
      <c r="L77" s="25"/>
      <c r="M77" s="25"/>
      <c r="N77" s="25"/>
      <c r="O77" s="25"/>
    </row>
    <row r="78" spans="1:15" ht="15.75" customHeight="1" x14ac:dyDescent="0.25">
      <c r="A78" s="103" t="s">
        <v>77</v>
      </c>
      <c r="B78" s="103"/>
      <c r="C78" s="103"/>
      <c r="D78" s="103"/>
      <c r="E78" s="103"/>
      <c r="F78" s="103"/>
      <c r="G78" s="103"/>
      <c r="H78" s="103"/>
      <c r="I78" s="103"/>
      <c r="J78" s="5"/>
      <c r="K78" s="6"/>
      <c r="L78" s="6"/>
      <c r="M78" s="6"/>
      <c r="N78" s="6"/>
      <c r="O78" s="6"/>
    </row>
    <row r="79" spans="1:15" ht="14.25" customHeight="1" x14ac:dyDescent="0.25">
      <c r="A79" s="6"/>
      <c r="B79" s="6"/>
      <c r="C79" s="6"/>
      <c r="D79" s="1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ht="13.5" customHeight="1" x14ac:dyDescent="0.25">
      <c r="A80" s="103" t="s">
        <v>78</v>
      </c>
      <c r="B80" s="103"/>
      <c r="C80" s="103"/>
      <c r="D80" s="103"/>
      <c r="E80" s="103"/>
      <c r="F80" s="103"/>
      <c r="G80" s="103"/>
      <c r="H80" s="103"/>
      <c r="I80" s="103"/>
      <c r="J80" s="6"/>
      <c r="K80" s="6"/>
      <c r="L80" s="6"/>
      <c r="M80" s="6"/>
      <c r="N80" s="6"/>
      <c r="O80" s="6"/>
    </row>
    <row r="81" spans="1:15" ht="14.25" customHeight="1" x14ac:dyDescent="0.25">
      <c r="A81" s="103" t="s">
        <v>79</v>
      </c>
      <c r="B81" s="103"/>
      <c r="C81" s="103"/>
      <c r="D81" s="103"/>
      <c r="E81" s="103"/>
      <c r="F81" s="103"/>
      <c r="G81" s="103"/>
      <c r="H81" s="103"/>
      <c r="I81" s="103"/>
      <c r="J81" s="6"/>
      <c r="K81" s="6"/>
      <c r="L81" s="6"/>
      <c r="M81" s="6"/>
      <c r="N81" s="6"/>
      <c r="O81" s="6"/>
    </row>
    <row r="82" spans="1:15" x14ac:dyDescent="0.25">
      <c r="A82" s="102" t="s">
        <v>80</v>
      </c>
      <c r="B82" s="102"/>
      <c r="C82" s="102"/>
      <c r="D82" s="102"/>
      <c r="E82" s="102"/>
      <c r="F82" s="102"/>
      <c r="G82" s="102"/>
      <c r="H82" s="102"/>
      <c r="I82" s="102"/>
      <c r="J82" s="7"/>
      <c r="K82" s="7"/>
      <c r="L82" s="7"/>
      <c r="M82" s="7"/>
      <c r="N82" s="7"/>
      <c r="O82" s="7"/>
    </row>
    <row r="83" spans="1:15" x14ac:dyDescent="0.25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</row>
  </sheetData>
  <mergeCells count="41">
    <mergeCell ref="A74:I74"/>
    <mergeCell ref="A75:I75"/>
    <mergeCell ref="A76:I76"/>
    <mergeCell ref="A77:I77"/>
    <mergeCell ref="A69:I69"/>
    <mergeCell ref="A70:I70"/>
    <mergeCell ref="A71:I71"/>
    <mergeCell ref="A72:I72"/>
    <mergeCell ref="A73:I73"/>
    <mergeCell ref="A66:I66"/>
    <mergeCell ref="A67:I67"/>
    <mergeCell ref="A68:I68"/>
    <mergeCell ref="A62:I62"/>
    <mergeCell ref="A63:I63"/>
    <mergeCell ref="A64:I64"/>
    <mergeCell ref="A51:I51"/>
    <mergeCell ref="A56:H56"/>
    <mergeCell ref="A57:H57"/>
    <mergeCell ref="A58:H58"/>
    <mergeCell ref="A65:I65"/>
    <mergeCell ref="A83:O83"/>
    <mergeCell ref="A82:I82"/>
    <mergeCell ref="A80:I80"/>
    <mergeCell ref="A78:I78"/>
    <mergeCell ref="A81:I81"/>
    <mergeCell ref="A1:I1"/>
    <mergeCell ref="A2:I2"/>
    <mergeCell ref="A59:I59"/>
    <mergeCell ref="A60:I60"/>
    <mergeCell ref="A61:I61"/>
    <mergeCell ref="A22:H22"/>
    <mergeCell ref="A23:I23"/>
    <mergeCell ref="A27:H27"/>
    <mergeCell ref="A28:I28"/>
    <mergeCell ref="A32:H32"/>
    <mergeCell ref="A33:I33"/>
    <mergeCell ref="A38:H38"/>
    <mergeCell ref="A39:I39"/>
    <mergeCell ref="A44:H44"/>
    <mergeCell ref="A45:I45"/>
    <mergeCell ref="A50:H5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>&amp;CPágina &amp;P</oddFooter>
  </headerFooter>
  <rowBreaks count="5" manualBreakCount="5">
    <brk id="25" max="8" man="1"/>
    <brk id="32" max="8" man="1"/>
    <brk id="38" max="8" man="1"/>
    <brk id="47" max="8" man="1"/>
    <brk id="54" max="8" man="1"/>
  </rowBreaks>
  <ignoredErrors>
    <ignoredError sqref="H4 H5:H17 H47:H49 H53:H55 A39:I40 A28:I29 B32:I32 A30 C30:I30 A31 C31:I31 A35 C35:I35 A36 C36:I36 A37 C37:I37 A43 A41 C41:I41 A42 C42:I42 C43:I43 A25 C25:I25 A26 C26:I26 B27:I27 B38:I3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2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b0fcf-4c21-42f6-9c50-ce3bc9e3a9d2">
      <Terms xmlns="http://schemas.microsoft.com/office/infopath/2007/PartnerControls"/>
    </lcf76f155ced4ddcb4097134ff3c332f>
    <TaxCatchAll xmlns="76e2ef3f-3702-49dc-a38f-b9dbdc0834c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4" ma:contentTypeDescription="Crie um novo documento." ma:contentTypeScope="" ma:versionID="a2d2e0f4b0ca826405242965c71ec374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870382e22da96dcb0f24c0229ed6ebe5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60E547F-86D4-40A6-898F-3F27A25201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DFFFCC-50F2-4B93-A092-D32B8B122756}">
  <ds:schemaRefs>
    <ds:schemaRef ds:uri="http://schemas.microsoft.com/office/2006/metadata/properties"/>
    <ds:schemaRef ds:uri="http://schemas.microsoft.com/office/infopath/2007/PartnerControls"/>
    <ds:schemaRef ds:uri="11fb0fcf-4c21-42f6-9c50-ce3bc9e3a9d2"/>
    <ds:schemaRef ds:uri="76e2ef3f-3702-49dc-a38f-b9dbdc0834c6"/>
  </ds:schemaRefs>
</ds:datastoreItem>
</file>

<file path=customXml/itemProps3.xml><?xml version="1.0" encoding="utf-8"?>
<ds:datastoreItem xmlns:ds="http://schemas.openxmlformats.org/officeDocument/2006/customXml" ds:itemID="{5AA7C1E6-A6A0-4815-B133-2FFA8CF9DE5C}"/>
</file>

<file path=customXml/itemProps4.xml><?xml version="1.0" encoding="utf-8"?>
<ds:datastoreItem xmlns:ds="http://schemas.openxmlformats.org/officeDocument/2006/customXml" ds:itemID="{BBCB367E-3BA7-43C9-B672-96CDC178AE5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dcterms:created xsi:type="dcterms:W3CDTF">2006-06-23T21:12:37Z</dcterms:created>
  <dcterms:modified xsi:type="dcterms:W3CDTF">2025-04-29T21:58:44Z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9465800.00000000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MediaServiceImageTags">
    <vt:lpwstr/>
  </property>
  <property fmtid="{D5CDD505-2E9C-101B-9397-08002B2CF9AE}" pid="8" name="ContentTypeId">
    <vt:lpwstr>0x0101006078CD9D5A84BF45A79485737130D960</vt:lpwstr>
  </property>
</Properties>
</file>